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niel.gonzalez\Desktop\Respuesta SMA\Control diario\"/>
    </mc:Choice>
  </mc:AlternateContent>
  <xr:revisionPtr revIDLastSave="0" documentId="13_ncr:1_{CC0FBE8C-B09B-4B6F-BC4A-F574FE4C96BE}" xr6:coauthVersionLast="47" xr6:coauthVersionMax="47" xr10:uidLastSave="{00000000-0000-0000-0000-000000000000}"/>
  <bookViews>
    <workbookView xWindow="-108" yWindow="-108" windowWidth="23256" windowHeight="12576" tabRatio="467" xr2:uid="{00000000-000D-0000-FFFF-FFFF00000000}"/>
  </bookViews>
  <sheets>
    <sheet name="PTR" sheetId="11" r:id="rId1"/>
    <sheet name="Dqo-Dbo-P" sheetId="5" r:id="rId2"/>
  </sheets>
  <definedNames>
    <definedName name="_xlnm.Print_Area" localSheetId="0">PTR!#REF!</definedName>
  </definedNames>
  <calcPr calcId="191029"/>
</workbook>
</file>

<file path=xl/calcChain.xml><?xml version="1.0" encoding="utf-8"?>
<calcChain xmlns="http://schemas.openxmlformats.org/spreadsheetml/2006/main">
  <c r="AI129" i="11" l="1"/>
  <c r="AF20" i="11" l="1"/>
  <c r="AF12" i="11"/>
  <c r="AD220" i="11" l="1"/>
  <c r="AD236" i="11" l="1"/>
  <c r="AF236" i="11"/>
  <c r="U236" i="11"/>
  <c r="V236" i="11"/>
  <c r="W236" i="11"/>
  <c r="L236" i="11"/>
  <c r="M236" i="11"/>
  <c r="N236" i="11"/>
  <c r="O236" i="11" l="1"/>
  <c r="X236" i="11"/>
  <c r="U4" i="11"/>
  <c r="W84" i="11" l="1"/>
  <c r="L4" i="11" l="1"/>
  <c r="AF196" i="11" l="1"/>
  <c r="V116" i="11" l="1"/>
  <c r="AD108" i="11" l="1"/>
  <c r="AF100" i="11"/>
  <c r="AD60" i="11" l="1"/>
  <c r="AF188" i="11" l="1"/>
  <c r="AF60" i="11" l="1"/>
  <c r="AF52" i="11"/>
  <c r="AD204" i="11" l="1"/>
  <c r="AF172" i="11" l="1"/>
  <c r="AD228" i="11" l="1"/>
  <c r="AD212" i="11"/>
  <c r="AD196" i="11"/>
  <c r="AD188" i="11"/>
  <c r="AD180" i="11"/>
  <c r="AD172" i="11"/>
  <c r="AD164" i="11"/>
  <c r="AD156" i="11"/>
  <c r="AD148" i="11"/>
  <c r="AD140" i="11"/>
  <c r="AD132" i="11"/>
  <c r="AD124" i="11"/>
  <c r="AD116" i="11"/>
  <c r="AD100" i="11"/>
  <c r="AD92" i="11"/>
  <c r="AD84" i="11"/>
  <c r="AD76" i="11"/>
  <c r="AD68" i="11"/>
  <c r="AD52" i="11"/>
  <c r="AD44" i="11"/>
  <c r="AD36" i="11"/>
  <c r="AD28" i="11"/>
  <c r="AD20" i="11"/>
  <c r="AD12" i="11"/>
  <c r="AD4" i="11"/>
  <c r="M164" i="11" l="1"/>
  <c r="L164" i="11"/>
  <c r="L92" i="11" l="1"/>
  <c r="L100" i="11" l="1"/>
  <c r="AF228" i="11" l="1"/>
  <c r="L172" i="11" l="1"/>
  <c r="W228" i="11" l="1"/>
  <c r="V228" i="11"/>
  <c r="U228" i="11"/>
  <c r="U76" i="11" l="1"/>
  <c r="V76" i="11"/>
  <c r="W76" i="11"/>
  <c r="L220" i="11" l="1"/>
  <c r="L52" i="11" l="1"/>
  <c r="L36" i="11" l="1"/>
  <c r="L204" i="11" l="1"/>
  <c r="L156" i="11" l="1"/>
  <c r="AF124" i="11" l="1"/>
  <c r="L108" i="11" l="1"/>
  <c r="L228" i="11" l="1"/>
  <c r="M228" i="11"/>
  <c r="AB560" i="11" l="1"/>
  <c r="K14" i="5" l="1"/>
  <c r="K12" i="5"/>
  <c r="AF28" i="11" l="1"/>
  <c r="AF36" i="11"/>
  <c r="AF44" i="11"/>
  <c r="AF68" i="11"/>
  <c r="AF76" i="11"/>
  <c r="AF84" i="11"/>
  <c r="AF92" i="11"/>
  <c r="AF108" i="11"/>
  <c r="AF116" i="11"/>
  <c r="AF132" i="11"/>
  <c r="AF140" i="11"/>
  <c r="AF148" i="11"/>
  <c r="AF156" i="11"/>
  <c r="AF164" i="11"/>
  <c r="AF180" i="11"/>
  <c r="AF204" i="11"/>
  <c r="AF212" i="11"/>
  <c r="AF220" i="11"/>
  <c r="AF4" i="11"/>
  <c r="K20" i="5"/>
  <c r="V132" i="11" l="1"/>
  <c r="V36" i="11" l="1"/>
  <c r="U84" i="11"/>
  <c r="C14" i="5" l="1"/>
  <c r="I6" i="5"/>
  <c r="V4" i="11" l="1"/>
  <c r="W4" i="11" l="1"/>
  <c r="N4" i="11"/>
  <c r="M4" i="11"/>
  <c r="X4" i="11" l="1"/>
  <c r="O4" i="11"/>
  <c r="M116" i="11" l="1"/>
  <c r="V84" i="11" l="1"/>
  <c r="U92" i="11"/>
  <c r="V92" i="11"/>
  <c r="W92" i="11"/>
  <c r="U100" i="11"/>
  <c r="V100" i="11"/>
  <c r="W100" i="11"/>
  <c r="U108" i="11"/>
  <c r="V108" i="11"/>
  <c r="W108" i="11"/>
  <c r="U116" i="11"/>
  <c r="W116" i="11"/>
  <c r="U124" i="11"/>
  <c r="V124" i="11"/>
  <c r="W124" i="11"/>
  <c r="U132" i="11"/>
  <c r="W132" i="11"/>
  <c r="U140" i="11"/>
  <c r="V140" i="11"/>
  <c r="W140" i="11"/>
  <c r="U148" i="11"/>
  <c r="V148" i="11"/>
  <c r="W148" i="11"/>
  <c r="U156" i="11"/>
  <c r="V156" i="11"/>
  <c r="W156" i="11"/>
  <c r="U164" i="11"/>
  <c r="V164" i="11"/>
  <c r="W164" i="11"/>
  <c r="U172" i="11"/>
  <c r="V172" i="11"/>
  <c r="W172" i="11"/>
  <c r="U180" i="11"/>
  <c r="V180" i="11"/>
  <c r="W180" i="11"/>
  <c r="U188" i="11"/>
  <c r="V188" i="11"/>
  <c r="W188" i="11"/>
  <c r="U196" i="11"/>
  <c r="V196" i="11"/>
  <c r="W196" i="11"/>
  <c r="U204" i="11"/>
  <c r="V204" i="11"/>
  <c r="W204" i="11"/>
  <c r="U212" i="11"/>
  <c r="V212" i="11"/>
  <c r="W212" i="11"/>
  <c r="U220" i="11"/>
  <c r="V220" i="11"/>
  <c r="W220" i="11"/>
  <c r="L76" i="11"/>
  <c r="M76" i="11"/>
  <c r="N76" i="11"/>
  <c r="L84" i="11"/>
  <c r="M84" i="11"/>
  <c r="N84" i="11"/>
  <c r="M92" i="11"/>
  <c r="N92" i="11"/>
  <c r="M100" i="11"/>
  <c r="N100" i="11"/>
  <c r="M108" i="11"/>
  <c r="N108" i="11"/>
  <c r="L116" i="11"/>
  <c r="N116" i="11"/>
  <c r="L124" i="11"/>
  <c r="M124" i="11"/>
  <c r="N124" i="11"/>
  <c r="L132" i="11"/>
  <c r="M132" i="11"/>
  <c r="N132" i="11"/>
  <c r="L140" i="11"/>
  <c r="M140" i="11"/>
  <c r="N140" i="11"/>
  <c r="L148" i="11"/>
  <c r="M148" i="11"/>
  <c r="N148" i="11"/>
  <c r="M156" i="11"/>
  <c r="N156" i="11"/>
  <c r="N164" i="11"/>
  <c r="M172" i="11"/>
  <c r="N172" i="11"/>
  <c r="L180" i="11"/>
  <c r="M180" i="11"/>
  <c r="N180" i="11"/>
  <c r="L188" i="11"/>
  <c r="M188" i="11"/>
  <c r="N188" i="11"/>
  <c r="L196" i="11"/>
  <c r="M196" i="11"/>
  <c r="N196" i="11"/>
  <c r="M204" i="11"/>
  <c r="N204" i="11"/>
  <c r="L212" i="11"/>
  <c r="M212" i="11"/>
  <c r="N212" i="11"/>
  <c r="M220" i="11"/>
  <c r="N220" i="11"/>
  <c r="N228" i="11"/>
  <c r="X188" i="11" l="1"/>
  <c r="X196" i="11"/>
  <c r="X228" i="11"/>
  <c r="X212" i="11"/>
  <c r="X180" i="11"/>
  <c r="X76" i="11"/>
  <c r="X220" i="11"/>
  <c r="X204" i="11"/>
  <c r="X172" i="11"/>
  <c r="X156" i="11"/>
  <c r="X140" i="11"/>
  <c r="X124" i="11"/>
  <c r="X108" i="11"/>
  <c r="X92" i="11"/>
  <c r="X164" i="11"/>
  <c r="X148" i="11"/>
  <c r="X132" i="11"/>
  <c r="X116" i="11"/>
  <c r="X100" i="11"/>
  <c r="X84" i="11"/>
  <c r="O228" i="11"/>
  <c r="O212" i="11"/>
  <c r="O196" i="11"/>
  <c r="O180" i="11"/>
  <c r="O164" i="11"/>
  <c r="O148" i="11"/>
  <c r="O132" i="11"/>
  <c r="O116" i="11"/>
  <c r="O100" i="11"/>
  <c r="O84" i="11"/>
  <c r="O220" i="11"/>
  <c r="O204" i="11"/>
  <c r="O188" i="11"/>
  <c r="O172" i="11"/>
  <c r="O156" i="11"/>
  <c r="O140" i="11"/>
  <c r="O124" i="11"/>
  <c r="O108" i="11"/>
  <c r="O92" i="11"/>
  <c r="O76" i="11"/>
  <c r="M60" i="11" l="1"/>
  <c r="L60" i="11"/>
  <c r="J20" i="5" l="1"/>
  <c r="J14" i="5" l="1"/>
  <c r="J12" i="5"/>
  <c r="I14" i="5" l="1"/>
  <c r="H14" i="5"/>
  <c r="H12" i="5"/>
  <c r="G14" i="5" l="1"/>
  <c r="G12" i="5"/>
  <c r="L68" i="11" l="1"/>
  <c r="N60" i="11"/>
  <c r="L12" i="11" l="1"/>
  <c r="F14" i="5" l="1"/>
  <c r="F12" i="5"/>
  <c r="E14" i="5" l="1"/>
  <c r="E12" i="5"/>
  <c r="D14" i="5" l="1"/>
  <c r="D12" i="5"/>
  <c r="M12" i="11" l="1"/>
  <c r="N12" i="11"/>
  <c r="U12" i="11"/>
  <c r="V12" i="11"/>
  <c r="W12" i="11"/>
  <c r="L20" i="11"/>
  <c r="M20" i="11"/>
  <c r="N20" i="11"/>
  <c r="U20" i="11"/>
  <c r="V20" i="11"/>
  <c r="W20" i="11"/>
  <c r="L28" i="11"/>
  <c r="M28" i="11"/>
  <c r="N28" i="11"/>
  <c r="U28" i="11"/>
  <c r="V28" i="11"/>
  <c r="W28" i="11"/>
  <c r="M36" i="11"/>
  <c r="N36" i="11"/>
  <c r="U36" i="11"/>
  <c r="W36" i="11"/>
  <c r="L44" i="11"/>
  <c r="M44" i="11"/>
  <c r="N44" i="11"/>
  <c r="U44" i="11"/>
  <c r="V44" i="11"/>
  <c r="W44" i="11"/>
  <c r="M52" i="11"/>
  <c r="N52" i="11"/>
  <c r="U52" i="11"/>
  <c r="V52" i="11"/>
  <c r="W52" i="11"/>
  <c r="U60" i="11"/>
  <c r="V60" i="11"/>
  <c r="W60" i="11"/>
  <c r="M68" i="11"/>
  <c r="N68" i="11"/>
  <c r="U68" i="11"/>
  <c r="V68" i="11"/>
  <c r="W68" i="11"/>
  <c r="O12" i="11" l="1"/>
  <c r="X36" i="11"/>
  <c r="X28" i="11"/>
  <c r="X60" i="11"/>
  <c r="X20" i="11"/>
  <c r="O68" i="11"/>
  <c r="X68" i="11"/>
  <c r="O60" i="11"/>
  <c r="X52" i="11"/>
  <c r="O52" i="11"/>
  <c r="O44" i="11"/>
  <c r="X44" i="11"/>
  <c r="O36" i="11"/>
  <c r="O28" i="11"/>
  <c r="O20" i="11"/>
  <c r="X12" i="11"/>
  <c r="O19" i="5" l="1"/>
  <c r="O18" i="5"/>
  <c r="I20" i="5" l="1"/>
  <c r="H20" i="5" l="1"/>
  <c r="G20" i="5" l="1"/>
  <c r="F20" i="5" l="1"/>
  <c r="E20" i="5" l="1"/>
  <c r="D20" i="5" l="1"/>
  <c r="C20" i="5" l="1"/>
  <c r="O20" i="5" s="1"/>
  <c r="O13" i="5"/>
  <c r="O11" i="5"/>
  <c r="O10" i="5"/>
  <c r="M14" i="5"/>
  <c r="C12" i="5"/>
  <c r="I12" i="5"/>
  <c r="M12" i="5"/>
  <c r="N14" i="5" l="1"/>
  <c r="O14" i="5" s="1"/>
  <c r="N12" i="5"/>
  <c r="O12" i="5" s="1"/>
  <c r="K6" i="5" l="1"/>
  <c r="J6" i="5"/>
  <c r="O5" i="5" l="1"/>
  <c r="O4" i="5"/>
  <c r="D6" i="5"/>
  <c r="E6" i="5"/>
  <c r="F6" i="5"/>
  <c r="G6" i="5"/>
  <c r="H6" i="5"/>
  <c r="L6" i="5"/>
  <c r="M6" i="5"/>
  <c r="N6" i="5"/>
  <c r="C6" i="5"/>
  <c r="O6" i="5" l="1"/>
</calcChain>
</file>

<file path=xl/sharedStrings.xml><?xml version="1.0" encoding="utf-8"?>
<sst xmlns="http://schemas.openxmlformats.org/spreadsheetml/2006/main" count="345" uniqueCount="63">
  <si>
    <t>Lote N°</t>
  </si>
  <si>
    <t>SAP</t>
  </si>
  <si>
    <t>Fecha</t>
  </si>
  <si>
    <t>Operador</t>
  </si>
  <si>
    <t>Hora</t>
  </si>
  <si>
    <t>Turno</t>
  </si>
  <si>
    <t>DQO</t>
  </si>
  <si>
    <t>DBO</t>
  </si>
  <si>
    <t>pH</t>
  </si>
  <si>
    <t>Información General</t>
  </si>
  <si>
    <t>Mañana</t>
  </si>
  <si>
    <t>Tarde</t>
  </si>
  <si>
    <t>Noche</t>
  </si>
  <si>
    <t>Enero</t>
  </si>
  <si>
    <t>Febrero</t>
  </si>
  <si>
    <t>Marzo</t>
  </si>
  <si>
    <t>Abril</t>
  </si>
  <si>
    <t>Mayo</t>
  </si>
  <si>
    <t>Efluente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</si>
  <si>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</si>
  <si>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</si>
  <si>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</si>
  <si>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</si>
  <si>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</si>
  <si>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</si>
  <si>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</si>
  <si>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</si>
  <si>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MBR (Permeado)</t>
  </si>
  <si>
    <t>m3/Día</t>
  </si>
  <si>
    <r>
      <t xml:space="preserve">DQO </t>
    </r>
    <r>
      <rPr>
        <sz val="8"/>
        <color theme="1"/>
        <rFont val="Calibri"/>
        <family val="2"/>
        <scheme val="minor"/>
      </rPr>
      <t>(mg/L)</t>
    </r>
  </si>
  <si>
    <r>
      <t xml:space="preserve">N Total </t>
    </r>
    <r>
      <rPr>
        <sz val="8"/>
        <color theme="1"/>
        <rFont val="Calibri"/>
        <family val="2"/>
        <scheme val="minor"/>
      </rPr>
      <t>(mg/L)</t>
    </r>
  </si>
  <si>
    <r>
      <t xml:space="preserve">P Total </t>
    </r>
    <r>
      <rPr>
        <sz val="8"/>
        <color theme="1"/>
        <rFont val="Calibri"/>
        <family val="2"/>
        <scheme val="minor"/>
      </rPr>
      <t>(mg/L)</t>
    </r>
  </si>
  <si>
    <r>
      <t xml:space="preserve">T°           </t>
    </r>
    <r>
      <rPr>
        <sz val="8"/>
        <color theme="1"/>
        <rFont val="Calibri"/>
        <family val="2"/>
        <scheme val="minor"/>
      </rPr>
      <t xml:space="preserve"> (°C)</t>
    </r>
  </si>
  <si>
    <r>
      <t xml:space="preserve">Turbidez </t>
    </r>
    <r>
      <rPr>
        <sz val="8"/>
        <color theme="1"/>
        <rFont val="Calibri"/>
        <family val="2"/>
        <scheme val="minor"/>
      </rPr>
      <t>(NTU)</t>
    </r>
  </si>
  <si>
    <r>
      <t>DBO</t>
    </r>
    <r>
      <rPr>
        <sz val="8"/>
        <color theme="1"/>
        <rFont val="Calibri"/>
        <family val="2"/>
        <scheme val="minor"/>
      </rPr>
      <t xml:space="preserve"> (mg/L)</t>
    </r>
  </si>
  <si>
    <r>
      <t xml:space="preserve">P.T.M. T 1 </t>
    </r>
    <r>
      <rPr>
        <sz val="8"/>
        <color theme="1"/>
        <rFont val="Calibri"/>
        <family val="2"/>
        <scheme val="minor"/>
      </rPr>
      <t>(Bar)</t>
    </r>
  </si>
  <si>
    <r>
      <t xml:space="preserve">P.T.M. T 2 </t>
    </r>
    <r>
      <rPr>
        <sz val="8"/>
        <color theme="1"/>
        <rFont val="Calibri"/>
        <family val="2"/>
        <scheme val="minor"/>
      </rPr>
      <t>(Bar)</t>
    </r>
  </si>
  <si>
    <r>
      <t xml:space="preserve">Flux T 1 </t>
    </r>
    <r>
      <rPr>
        <sz val="8"/>
        <color theme="1"/>
        <rFont val="Calibri"/>
        <family val="2"/>
        <scheme val="minor"/>
      </rPr>
      <t>(m3/m2/Día)</t>
    </r>
  </si>
  <si>
    <r>
      <t>Flux T 2</t>
    </r>
    <r>
      <rPr>
        <sz val="8"/>
        <color theme="1"/>
        <rFont val="Calibri"/>
        <family val="2"/>
        <scheme val="minor"/>
      </rPr>
      <t xml:space="preserve"> (m3/m2/Día)</t>
    </r>
  </si>
  <si>
    <t>Caudal/Turno</t>
  </si>
  <si>
    <r>
      <t xml:space="preserve">Set point </t>
    </r>
    <r>
      <rPr>
        <sz val="8"/>
        <color theme="1"/>
        <rFont val="Calibri"/>
        <family val="2"/>
        <scheme val="minor"/>
      </rPr>
      <t>(m3/Hora)</t>
    </r>
  </si>
  <si>
    <t>Caudal/Día</t>
  </si>
  <si>
    <t>Flujómetro Pozos receptores</t>
  </si>
  <si>
    <t>Flujómetro Ecualizador</t>
  </si>
  <si>
    <t>Afluente</t>
  </si>
  <si>
    <t>%</t>
  </si>
  <si>
    <t>DBO Sol.</t>
  </si>
  <si>
    <t xml:space="preserve"> Fósforo Afluente</t>
  </si>
  <si>
    <t>P Planta</t>
  </si>
  <si>
    <t>P ANAM</t>
  </si>
  <si>
    <t>-</t>
  </si>
  <si>
    <t>+</t>
  </si>
  <si>
    <t>----</t>
  </si>
  <si>
    <t>,</t>
  </si>
  <si>
    <r>
      <t xml:space="preserve">Promedio Turbidez </t>
    </r>
    <r>
      <rPr>
        <sz val="8"/>
        <color theme="1"/>
        <rFont val="Calibri"/>
        <family val="2"/>
        <scheme val="minor"/>
      </rPr>
      <t>(NTU)</t>
    </r>
  </si>
  <si>
    <r>
      <t xml:space="preserve">TDS        </t>
    </r>
    <r>
      <rPr>
        <sz val="8"/>
        <color theme="1"/>
        <rFont val="Calibri"/>
        <family val="2"/>
        <scheme val="minor"/>
      </rPr>
      <t>(ppm)</t>
    </r>
  </si>
  <si>
    <t>|</t>
  </si>
  <si>
    <t>Juan</t>
  </si>
  <si>
    <t>Claudio</t>
  </si>
  <si>
    <t>ALBERTO</t>
  </si>
  <si>
    <t>Roberto</t>
  </si>
  <si>
    <t xml:space="preserve">                                                      </t>
  </si>
  <si>
    <t>Alberto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</si>
</sst>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 dd\ mmmm\ yyyy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/>
  </cellStyleXfs>
  <cellXfs count="278">
    <xf numFmtId="0" fontId="0" fillId="0" borderId="0" xfId="0"/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20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5" xfId="0" applyFont="1" applyFill="1" applyBorder="1" applyAlignment="1" applyProtection="1">
      <alignment horizontal="center" vertical="center" wrapText="1"/>
      <protection hidden="1"/>
    </xf>
    <xf numFmtId="20" fontId="3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1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6" borderId="0" xfId="0" applyFont="1" applyFill="1" applyBorder="1" applyAlignment="1"/>
    <xf numFmtId="0" fontId="8" fillId="2" borderId="11" xfId="0" applyFont="1" applyFill="1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/>
    </xf>
    <xf numFmtId="0" fontId="8" fillId="15" borderId="13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12" xfId="0" applyFont="1" applyFill="1" applyBorder="1" applyAlignment="1">
      <alignment horizontal="center"/>
    </xf>
    <xf numFmtId="2" fontId="0" fillId="16" borderId="1" xfId="0" applyNumberForma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15" borderId="1" xfId="0" applyNumberFormat="1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8" fillId="17" borderId="13" xfId="0" applyFont="1" applyFill="1" applyBorder="1" applyAlignment="1">
      <alignment horizontal="center"/>
    </xf>
    <xf numFmtId="0" fontId="8" fillId="17" borderId="11" xfId="0" applyFont="1" applyFill="1" applyBorder="1" applyAlignment="1">
      <alignment horizontal="center"/>
    </xf>
    <xf numFmtId="0" fontId="8" fillId="17" borderId="5" xfId="0" applyFont="1" applyFill="1" applyBorder="1" applyAlignment="1">
      <alignment horizontal="center"/>
    </xf>
    <xf numFmtId="0" fontId="8" fillId="17" borderId="12" xfId="0" applyFont="1" applyFill="1" applyBorder="1" applyAlignment="1">
      <alignment horizontal="center"/>
    </xf>
    <xf numFmtId="2" fontId="0" fillId="17" borderId="11" xfId="0" applyNumberFormat="1" applyFill="1" applyBorder="1" applyAlignment="1">
      <alignment horizontal="center"/>
    </xf>
    <xf numFmtId="2" fontId="0" fillId="18" borderId="1" xfId="0" applyNumberFormat="1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quotePrefix="1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>
      <alignment horizontal="center" vertical="center" wrapText="1"/>
    </xf>
    <xf numFmtId="20" fontId="2" fillId="6" borderId="1" xfId="0" applyNumberFormat="1" applyFont="1" applyFill="1" applyBorder="1" applyAlignment="1" applyProtection="1">
      <alignment horizontal="center" vertical="center" wrapText="1"/>
    </xf>
    <xf numFmtId="0" fontId="1" fillId="6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2" fontId="2" fillId="6" borderId="6" xfId="0" applyNumberFormat="1" applyFont="1" applyFill="1" applyBorder="1" applyAlignment="1" applyProtection="1">
      <alignment horizontal="center" vertical="center" wrapText="1"/>
    </xf>
    <xf numFmtId="2" fontId="2" fillId="6" borderId="7" xfId="0" applyNumberFormat="1" applyFont="1" applyFill="1" applyBorder="1" applyAlignment="1" applyProtection="1">
      <alignment horizontal="center" vertical="center" wrapText="1"/>
    </xf>
    <xf numFmtId="2" fontId="2" fillId="6" borderId="5" xfId="0" applyNumberFormat="1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255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 applyProtection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textRotation="255" wrapText="1"/>
      <protection locked="0"/>
    </xf>
    <xf numFmtId="0" fontId="3" fillId="0" borderId="7" xfId="0" applyFont="1" applyBorder="1" applyAlignment="1" applyProtection="1">
      <alignment horizontal="center" vertical="center" textRotation="255" wrapText="1"/>
      <protection locked="0"/>
    </xf>
    <xf numFmtId="0" fontId="3" fillId="0" borderId="5" xfId="0" applyFont="1" applyBorder="1" applyAlignment="1" applyProtection="1">
      <alignment horizontal="center" vertical="center" textRotation="255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8" borderId="2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12" borderId="1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0000FF"/>
      <color rgb="FF669900"/>
      <color rgb="FFCCFF33"/>
      <color rgb="FF99FF66"/>
      <color rgb="FFFFFF99"/>
      <color rgb="FFFFE5FF"/>
      <color rgb="FFFFEFFF"/>
      <color rgb="FFFFCDFF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4150"/>
  <sheetViews>
    <sheetView tabSelected="1" zoomScaleNormal="100" workbookViewId="0">
      <pane xSplit="8" ySplit="3" topLeftCell="Z4" activePane="bottomRight" state="frozen"/>
      <selection activeCell="D109" sqref="D109"/>
      <selection pane="topRight" activeCell="D109" sqref="D109"/>
      <selection pane="bottomLeft" activeCell="D109" sqref="D109"/>
      <selection pane="bottomRight" activeCell="B2" sqref="B2"/>
    </sheetView>
  </sheetViews>
  <sheetFormatPr defaultColWidth="9.109375" defaultRowHeight="13.8" x14ac:dyDescent="0.3"/>
  <cols>
    <col min="1" max="1" width="1.109375" style="1" customWidth="1"/>
    <col min="2" max="2" width="6.44140625" style="15" customWidth="1"/>
    <col min="3" max="3" width="0.6640625" style="16" customWidth="1"/>
    <col min="4" max="4" width="24.33203125" style="15" customWidth="1"/>
    <col min="5" max="5" width="7.44140625" style="15" customWidth="1"/>
    <col min="6" max="6" width="7.5546875" style="15" customWidth="1"/>
    <col min="7" max="7" width="8.33203125" style="15" customWidth="1"/>
    <col min="8" max="8" width="0.6640625" style="15" customWidth="1"/>
    <col min="9" max="9" width="6.6640625" style="15" customWidth="1"/>
    <col min="10" max="10" width="7" style="15" customWidth="1"/>
    <col min="11" max="11" width="6.88671875" style="15" customWidth="1"/>
    <col min="12" max="13" width="7.33203125" style="15" customWidth="1"/>
    <col min="14" max="14" width="6.88671875" style="15" customWidth="1"/>
    <col min="15" max="15" width="9.6640625" style="15" customWidth="1"/>
    <col min="16" max="16" width="0.88671875" style="18" customWidth="1"/>
    <col min="17" max="17" width="8.6640625" style="15" bestFit="1" customWidth="1"/>
    <col min="18" max="18" width="6.5546875" style="15" customWidth="1"/>
    <col min="19" max="19" width="6.33203125" style="15" customWidth="1"/>
    <col min="20" max="20" width="6.5546875" style="15" customWidth="1"/>
    <col min="21" max="21" width="6.88671875" style="13" customWidth="1"/>
    <col min="22" max="22" width="6.5546875" style="13" customWidth="1"/>
    <col min="23" max="23" width="6.109375" style="13" customWidth="1"/>
    <col min="24" max="24" width="8.33203125" style="14" customWidth="1"/>
    <col min="25" max="25" width="0.6640625" style="11" customWidth="1"/>
    <col min="26" max="27" width="6.5546875" style="1" customWidth="1"/>
    <col min="28" max="28" width="6" style="1" customWidth="1"/>
    <col min="29" max="29" width="9.109375" style="1"/>
    <col min="30" max="30" width="8.6640625" style="1" customWidth="1"/>
    <col min="31" max="31" width="7" style="1" customWidth="1"/>
    <col min="32" max="32" width="6.5546875" style="1" customWidth="1"/>
    <col min="33" max="33" width="7.33203125" style="1" customWidth="1"/>
    <col min="34" max="34" width="7.6640625" style="1" customWidth="1"/>
    <col min="35" max="36" width="8.33203125" style="1" customWidth="1"/>
    <col min="37" max="37" width="9.44140625" style="1" customWidth="1"/>
    <col min="38" max="38" width="9.6640625" style="1" customWidth="1"/>
    <col min="39" max="16384" width="9.109375" style="1"/>
  </cols>
  <sheetData>
    <row r="1" spans="2:38" ht="6.75" customHeight="1" x14ac:dyDescent="0.3">
      <c r="D1" s="17"/>
      <c r="F1" s="17"/>
      <c r="G1" s="17">
        <v>126311</v>
      </c>
      <c r="I1" s="67">
        <v>729378</v>
      </c>
      <c r="Q1" s="17"/>
      <c r="R1" s="17">
        <v>813657</v>
      </c>
    </row>
    <row r="2" spans="2:38" ht="15.75" customHeight="1" x14ac:dyDescent="0.3">
      <c r="B2" s="19" t="s">
        <v>1</v>
      </c>
      <c r="C2" s="10"/>
      <c r="D2" s="268" t="s">
        <v>9</v>
      </c>
      <c r="E2" s="268"/>
      <c r="F2" s="268"/>
      <c r="G2" s="268"/>
      <c r="H2" s="26"/>
      <c r="I2" s="263" t="s">
        <v>42</v>
      </c>
      <c r="J2" s="263"/>
      <c r="K2" s="263"/>
      <c r="L2" s="263" t="s">
        <v>39</v>
      </c>
      <c r="M2" s="263"/>
      <c r="N2" s="263"/>
      <c r="O2" s="27" t="s">
        <v>41</v>
      </c>
      <c r="P2" s="9"/>
      <c r="Q2" s="264" t="s">
        <v>43</v>
      </c>
      <c r="R2" s="265"/>
      <c r="S2" s="265"/>
      <c r="T2" s="266"/>
      <c r="U2" s="267" t="s">
        <v>39</v>
      </c>
      <c r="V2" s="267"/>
      <c r="W2" s="267"/>
      <c r="X2" s="29" t="s">
        <v>41</v>
      </c>
      <c r="Z2" s="244" t="s">
        <v>27</v>
      </c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</row>
    <row r="3" spans="2:38" s="3" customFormat="1" ht="30.6" x14ac:dyDescent="0.3">
      <c r="B3" s="20" t="s">
        <v>0</v>
      </c>
      <c r="C3" s="10"/>
      <c r="D3" s="21" t="s">
        <v>2</v>
      </c>
      <c r="E3" s="21" t="s">
        <v>4</v>
      </c>
      <c r="F3" s="21" t="s">
        <v>5</v>
      </c>
      <c r="G3" s="21" t="s">
        <v>3</v>
      </c>
      <c r="H3" s="26"/>
      <c r="I3" s="23">
        <v>0.3125</v>
      </c>
      <c r="J3" s="23">
        <v>0.625</v>
      </c>
      <c r="K3" s="23">
        <v>0</v>
      </c>
      <c r="L3" s="28" t="s">
        <v>12</v>
      </c>
      <c r="M3" s="28" t="s">
        <v>10</v>
      </c>
      <c r="N3" s="28" t="s">
        <v>11</v>
      </c>
      <c r="O3" s="22" t="s">
        <v>28</v>
      </c>
      <c r="P3" s="9"/>
      <c r="Q3" s="30" t="s">
        <v>40</v>
      </c>
      <c r="R3" s="32">
        <v>0.3125</v>
      </c>
      <c r="S3" s="32">
        <v>0.625</v>
      </c>
      <c r="T3" s="32">
        <v>0</v>
      </c>
      <c r="U3" s="33" t="s">
        <v>12</v>
      </c>
      <c r="V3" s="33" t="s">
        <v>10</v>
      </c>
      <c r="W3" s="33" t="s">
        <v>11</v>
      </c>
      <c r="X3" s="31" t="s">
        <v>28</v>
      </c>
      <c r="Y3" s="8"/>
      <c r="Z3" s="30" t="s">
        <v>8</v>
      </c>
      <c r="AA3" s="12" t="s">
        <v>32</v>
      </c>
      <c r="AB3" s="12" t="s">
        <v>55</v>
      </c>
      <c r="AC3" s="12" t="s">
        <v>33</v>
      </c>
      <c r="AD3" s="12" t="s">
        <v>54</v>
      </c>
      <c r="AE3" s="12" t="s">
        <v>29</v>
      </c>
      <c r="AF3" s="12" t="s">
        <v>34</v>
      </c>
      <c r="AG3" s="12" t="s">
        <v>30</v>
      </c>
      <c r="AH3" s="12" t="s">
        <v>31</v>
      </c>
      <c r="AI3" s="12" t="s">
        <v>35</v>
      </c>
      <c r="AJ3" s="12" t="s">
        <v>36</v>
      </c>
      <c r="AK3" s="12" t="s">
        <v>37</v>
      </c>
      <c r="AL3" s="12" t="s">
        <v>38</v>
      </c>
    </row>
    <row r="4" spans="2:38" ht="12.75" customHeight="1" x14ac:dyDescent="0.3">
      <c r="B4" s="236">
        <v>26723</v>
      </c>
      <c r="D4" s="237">
        <v>44287</v>
      </c>
      <c r="E4" s="70">
        <v>171.083333333333</v>
      </c>
      <c r="F4" s="238" t="s">
        <v>12</v>
      </c>
      <c r="G4" s="239" t="s">
        <v>57</v>
      </c>
      <c r="I4" s="233">
        <v>126311</v>
      </c>
      <c r="J4" s="233">
        <v>126311</v>
      </c>
      <c r="K4" s="233">
        <v>126311</v>
      </c>
      <c r="L4" s="234">
        <f>I4-126311</f>
        <v>0</v>
      </c>
      <c r="M4" s="234">
        <f>J4-I4</f>
        <v>0</v>
      </c>
      <c r="N4" s="234">
        <f>K4-J4</f>
        <v>0</v>
      </c>
      <c r="O4" s="235">
        <f>SUM(L4:N11)</f>
        <v>0</v>
      </c>
      <c r="Q4" s="91">
        <v>18</v>
      </c>
      <c r="R4" s="233">
        <v>813780</v>
      </c>
      <c r="S4" s="233">
        <v>813903</v>
      </c>
      <c r="T4" s="233">
        <v>813946</v>
      </c>
      <c r="U4" s="234">
        <f>R4-R1</f>
        <v>123</v>
      </c>
      <c r="V4" s="234">
        <f>S4-R4</f>
        <v>123</v>
      </c>
      <c r="W4" s="234">
        <f>T4-S4</f>
        <v>43</v>
      </c>
      <c r="X4" s="235">
        <f>SUM(U4:W11)</f>
        <v>289</v>
      </c>
      <c r="Y4" s="62"/>
      <c r="Z4" s="150">
        <v>8.0299999999999994</v>
      </c>
      <c r="AA4" s="150">
        <v>26.1</v>
      </c>
      <c r="AB4" s="221"/>
      <c r="AC4" s="150">
        <v>0.2</v>
      </c>
      <c r="AD4" s="223">
        <f>AVERAGE((AC4:AC11))</f>
        <v>0.28857142857142859</v>
      </c>
      <c r="AE4" s="226">
        <v>34</v>
      </c>
      <c r="AF4" s="227">
        <f>AE4*0.21</f>
        <v>7.14</v>
      </c>
      <c r="AG4" s="228">
        <v>2</v>
      </c>
      <c r="AH4" s="228">
        <v>0</v>
      </c>
      <c r="AI4" s="221">
        <v>-8.5999999999999993E-2</v>
      </c>
      <c r="AJ4" s="221">
        <v>-8.2000000000000003E-2</v>
      </c>
      <c r="AK4" s="221">
        <v>0.22</v>
      </c>
      <c r="AL4" s="221">
        <v>0.22</v>
      </c>
    </row>
    <row r="5" spans="2:38" ht="13.5" customHeight="1" x14ac:dyDescent="0.3">
      <c r="B5" s="236"/>
      <c r="D5" s="237"/>
      <c r="E5" s="70">
        <v>171.208333333333</v>
      </c>
      <c r="F5" s="238"/>
      <c r="G5" s="239"/>
      <c r="I5" s="233"/>
      <c r="J5" s="233"/>
      <c r="K5" s="233"/>
      <c r="L5" s="234"/>
      <c r="M5" s="234"/>
      <c r="N5" s="234"/>
      <c r="O5" s="235"/>
      <c r="Q5" s="111">
        <v>18</v>
      </c>
      <c r="R5" s="233"/>
      <c r="S5" s="233"/>
      <c r="T5" s="233"/>
      <c r="U5" s="234"/>
      <c r="V5" s="234"/>
      <c r="W5" s="234"/>
      <c r="X5" s="235"/>
      <c r="Y5" s="62"/>
      <c r="Z5" s="150">
        <v>7.96</v>
      </c>
      <c r="AA5" s="150">
        <v>25.8</v>
      </c>
      <c r="AB5" s="222"/>
      <c r="AC5" s="150">
        <v>0.2</v>
      </c>
      <c r="AD5" s="224"/>
      <c r="AE5" s="226"/>
      <c r="AF5" s="227"/>
      <c r="AG5" s="228"/>
      <c r="AH5" s="228"/>
      <c r="AI5" s="222"/>
      <c r="AJ5" s="222"/>
      <c r="AK5" s="222"/>
      <c r="AL5" s="222"/>
    </row>
    <row r="6" spans="2:38" ht="13.5" customHeight="1" x14ac:dyDescent="0.3">
      <c r="B6" s="236"/>
      <c r="D6" s="237"/>
      <c r="E6" s="70">
        <v>171.333333333333</v>
      </c>
      <c r="F6" s="238" t="s">
        <v>10</v>
      </c>
      <c r="G6" s="239" t="s">
        <v>58</v>
      </c>
      <c r="I6" s="233"/>
      <c r="J6" s="233"/>
      <c r="K6" s="233"/>
      <c r="L6" s="234"/>
      <c r="M6" s="234"/>
      <c r="N6" s="234"/>
      <c r="O6" s="235"/>
      <c r="Q6" s="97">
        <v>14</v>
      </c>
      <c r="R6" s="233"/>
      <c r="S6" s="233"/>
      <c r="T6" s="233"/>
      <c r="U6" s="234"/>
      <c r="V6" s="234"/>
      <c r="W6" s="234"/>
      <c r="X6" s="235"/>
      <c r="Y6" s="62"/>
      <c r="Z6" s="203">
        <v>7.85</v>
      </c>
      <c r="AA6" s="203">
        <v>23.5</v>
      </c>
      <c r="AB6" s="221"/>
      <c r="AC6" s="202">
        <v>0.32</v>
      </c>
      <c r="AD6" s="224"/>
      <c r="AE6" s="226"/>
      <c r="AF6" s="227"/>
      <c r="AG6" s="228"/>
      <c r="AH6" s="228"/>
      <c r="AI6" s="221">
        <v>-7.6999999999999999E-2</v>
      </c>
      <c r="AJ6" s="221">
        <v>-7.6999999999999999E-2</v>
      </c>
      <c r="AK6" s="226">
        <v>0.16</v>
      </c>
      <c r="AL6" s="226">
        <v>0.19</v>
      </c>
    </row>
    <row r="7" spans="2:38" ht="12.75" customHeight="1" x14ac:dyDescent="0.3">
      <c r="B7" s="236"/>
      <c r="D7" s="237"/>
      <c r="E7" s="70">
        <v>171.458333333333</v>
      </c>
      <c r="F7" s="238"/>
      <c r="G7" s="239"/>
      <c r="I7" s="233"/>
      <c r="J7" s="233"/>
      <c r="K7" s="233"/>
      <c r="L7" s="234"/>
      <c r="M7" s="234"/>
      <c r="N7" s="234"/>
      <c r="O7" s="235"/>
      <c r="Q7" s="158">
        <v>14</v>
      </c>
      <c r="R7" s="233"/>
      <c r="S7" s="233"/>
      <c r="T7" s="233"/>
      <c r="U7" s="234"/>
      <c r="V7" s="234"/>
      <c r="W7" s="234"/>
      <c r="X7" s="235"/>
      <c r="Y7" s="62"/>
      <c r="Z7" s="202">
        <v>8.02</v>
      </c>
      <c r="AA7" s="202">
        <v>24.1</v>
      </c>
      <c r="AB7" s="229"/>
      <c r="AC7" s="202">
        <v>0.45</v>
      </c>
      <c r="AD7" s="224"/>
      <c r="AE7" s="226"/>
      <c r="AF7" s="227"/>
      <c r="AG7" s="228"/>
      <c r="AH7" s="228"/>
      <c r="AI7" s="229"/>
      <c r="AJ7" s="229"/>
      <c r="AK7" s="226"/>
      <c r="AL7" s="226"/>
    </row>
    <row r="8" spans="2:38" x14ac:dyDescent="0.3">
      <c r="B8" s="236"/>
      <c r="D8" s="237"/>
      <c r="E8" s="70">
        <v>171.583333333333</v>
      </c>
      <c r="F8" s="238"/>
      <c r="G8" s="239"/>
      <c r="I8" s="233"/>
      <c r="J8" s="233"/>
      <c r="K8" s="233"/>
      <c r="L8" s="234"/>
      <c r="M8" s="234"/>
      <c r="N8" s="234"/>
      <c r="O8" s="235"/>
      <c r="Q8" s="184">
        <v>14</v>
      </c>
      <c r="R8" s="233"/>
      <c r="S8" s="233"/>
      <c r="T8" s="233"/>
      <c r="U8" s="234"/>
      <c r="V8" s="234"/>
      <c r="W8" s="234"/>
      <c r="X8" s="235"/>
      <c r="Y8" s="62"/>
      <c r="Z8" s="69">
        <v>7.94</v>
      </c>
      <c r="AA8" s="202">
        <v>26.2</v>
      </c>
      <c r="AB8" s="222"/>
      <c r="AC8" s="202">
        <v>0.42</v>
      </c>
      <c r="AD8" s="224"/>
      <c r="AE8" s="226"/>
      <c r="AF8" s="227"/>
      <c r="AG8" s="228"/>
      <c r="AH8" s="228"/>
      <c r="AI8" s="222"/>
      <c r="AJ8" s="222"/>
      <c r="AK8" s="226"/>
      <c r="AL8" s="226"/>
    </row>
    <row r="9" spans="2:38" ht="13.5" customHeight="1" x14ac:dyDescent="0.3">
      <c r="B9" s="236"/>
      <c r="D9" s="237"/>
      <c r="E9" s="70">
        <v>171.708333333333</v>
      </c>
      <c r="F9" s="238" t="s">
        <v>11</v>
      </c>
      <c r="G9" s="239" t="s">
        <v>59</v>
      </c>
      <c r="I9" s="233"/>
      <c r="J9" s="233"/>
      <c r="K9" s="233"/>
      <c r="L9" s="234"/>
      <c r="M9" s="234"/>
      <c r="N9" s="234"/>
      <c r="O9" s="235"/>
      <c r="Q9" s="136">
        <v>14</v>
      </c>
      <c r="R9" s="233"/>
      <c r="S9" s="233"/>
      <c r="T9" s="233"/>
      <c r="U9" s="234"/>
      <c r="V9" s="234"/>
      <c r="W9" s="234"/>
      <c r="X9" s="235"/>
      <c r="Y9" s="62"/>
      <c r="Z9" s="90">
        <v>7.88</v>
      </c>
      <c r="AA9" s="90">
        <v>26.6</v>
      </c>
      <c r="AB9" s="230"/>
      <c r="AC9" s="90">
        <v>0.2</v>
      </c>
      <c r="AD9" s="224"/>
      <c r="AE9" s="226"/>
      <c r="AF9" s="227"/>
      <c r="AG9" s="228"/>
      <c r="AH9" s="228"/>
      <c r="AI9" s="221">
        <v>-7.0999999999999994E-2</v>
      </c>
      <c r="AJ9" s="226">
        <v>-7.1999999999999995E-2</v>
      </c>
      <c r="AK9" s="226">
        <v>0.17</v>
      </c>
      <c r="AL9" s="226">
        <v>0.21</v>
      </c>
    </row>
    <row r="10" spans="2:38" ht="12.75" customHeight="1" x14ac:dyDescent="0.3">
      <c r="B10" s="236"/>
      <c r="D10" s="237"/>
      <c r="E10" s="70">
        <v>171.833333333333</v>
      </c>
      <c r="F10" s="238"/>
      <c r="G10" s="239"/>
      <c r="I10" s="233"/>
      <c r="J10" s="233"/>
      <c r="K10" s="233"/>
      <c r="L10" s="234"/>
      <c r="M10" s="234"/>
      <c r="N10" s="234"/>
      <c r="O10" s="235"/>
      <c r="Q10" s="166">
        <v>8</v>
      </c>
      <c r="R10" s="233"/>
      <c r="S10" s="233"/>
      <c r="T10" s="233"/>
      <c r="U10" s="234"/>
      <c r="V10" s="234"/>
      <c r="W10" s="234"/>
      <c r="X10" s="235"/>
      <c r="Y10" s="62"/>
      <c r="Z10" s="90">
        <v>7.82</v>
      </c>
      <c r="AA10" s="90">
        <v>26.4</v>
      </c>
      <c r="AB10" s="231"/>
      <c r="AC10" s="90">
        <v>0.23</v>
      </c>
      <c r="AD10" s="224"/>
      <c r="AE10" s="226"/>
      <c r="AF10" s="227"/>
      <c r="AG10" s="228"/>
      <c r="AH10" s="228"/>
      <c r="AI10" s="229"/>
      <c r="AJ10" s="226"/>
      <c r="AK10" s="226"/>
      <c r="AL10" s="226"/>
    </row>
    <row r="11" spans="2:38" ht="12.75" customHeight="1" x14ac:dyDescent="0.3">
      <c r="B11" s="236"/>
      <c r="D11" s="237"/>
      <c r="E11" s="70">
        <v>171.958333333333</v>
      </c>
      <c r="F11" s="238"/>
      <c r="G11" s="239"/>
      <c r="I11" s="233"/>
      <c r="J11" s="233"/>
      <c r="K11" s="233"/>
      <c r="L11" s="234"/>
      <c r="M11" s="234"/>
      <c r="N11" s="234"/>
      <c r="O11" s="235"/>
      <c r="Q11" s="136" t="s">
        <v>50</v>
      </c>
      <c r="R11" s="233"/>
      <c r="S11" s="233"/>
      <c r="T11" s="233"/>
      <c r="U11" s="234"/>
      <c r="V11" s="234"/>
      <c r="W11" s="234"/>
      <c r="X11" s="235"/>
      <c r="Y11" s="62"/>
      <c r="Z11" s="115" t="s">
        <v>50</v>
      </c>
      <c r="AA11" s="167" t="s">
        <v>50</v>
      </c>
      <c r="AB11" s="232"/>
      <c r="AC11" s="159" t="s">
        <v>50</v>
      </c>
      <c r="AD11" s="225"/>
      <c r="AE11" s="226"/>
      <c r="AF11" s="227"/>
      <c r="AG11" s="228"/>
      <c r="AH11" s="228"/>
      <c r="AI11" s="222"/>
      <c r="AJ11" s="226"/>
      <c r="AK11" s="226"/>
      <c r="AL11" s="226"/>
    </row>
    <row r="12" spans="2:38" ht="12.75" customHeight="1" x14ac:dyDescent="0.3">
      <c r="B12" s="236">
        <v>26735</v>
      </c>
      <c r="D12" s="240">
        <v>44288</v>
      </c>
      <c r="E12" s="70">
        <v>144.083333333333</v>
      </c>
      <c r="F12" s="238" t="s">
        <v>12</v>
      </c>
      <c r="G12" s="239"/>
      <c r="I12" s="233">
        <v>126311</v>
      </c>
      <c r="J12" s="233">
        <v>126311</v>
      </c>
      <c r="K12" s="233">
        <v>126311</v>
      </c>
      <c r="L12" s="234">
        <f>I12-K4</f>
        <v>0</v>
      </c>
      <c r="M12" s="234">
        <f>J12-I12</f>
        <v>0</v>
      </c>
      <c r="N12" s="234">
        <f>K12-J12</f>
        <v>0</v>
      </c>
      <c r="O12" s="235">
        <f>SUM(L12:N19)</f>
        <v>0</v>
      </c>
      <c r="Q12" s="176" t="s">
        <v>50</v>
      </c>
      <c r="R12" s="233">
        <v>813946</v>
      </c>
      <c r="S12" s="233">
        <v>814006</v>
      </c>
      <c r="T12" s="233">
        <v>814006</v>
      </c>
      <c r="U12" s="234">
        <f>R12-T4</f>
        <v>0</v>
      </c>
      <c r="V12" s="234">
        <f>S12-R12</f>
        <v>60</v>
      </c>
      <c r="W12" s="234">
        <f>T12-S12</f>
        <v>0</v>
      </c>
      <c r="X12" s="235">
        <f>SUM(U12:W19)</f>
        <v>60</v>
      </c>
      <c r="Y12" s="61"/>
      <c r="Z12" s="175" t="s">
        <v>50</v>
      </c>
      <c r="AA12" s="175" t="s">
        <v>50</v>
      </c>
      <c r="AB12" s="221"/>
      <c r="AC12" s="176" t="s">
        <v>50</v>
      </c>
      <c r="AD12" s="223">
        <f>AVERAGE((AC12:AC19))</f>
        <v>0.4366666666666667</v>
      </c>
      <c r="AE12" s="226">
        <v>35</v>
      </c>
      <c r="AF12" s="227">
        <f t="shared" ref="AF12" si="0">AE12*0.21</f>
        <v>7.35</v>
      </c>
      <c r="AG12" s="228">
        <v>1.2</v>
      </c>
      <c r="AH12" s="228">
        <v>0</v>
      </c>
      <c r="AI12" s="226"/>
      <c r="AJ12" s="226"/>
      <c r="AK12" s="226"/>
      <c r="AL12" s="226"/>
    </row>
    <row r="13" spans="2:38" ht="13.5" customHeight="1" x14ac:dyDescent="0.3">
      <c r="B13" s="236"/>
      <c r="D13" s="240"/>
      <c r="E13" s="70">
        <v>144.208333333333</v>
      </c>
      <c r="F13" s="238"/>
      <c r="G13" s="239"/>
      <c r="I13" s="233"/>
      <c r="J13" s="233"/>
      <c r="K13" s="233"/>
      <c r="L13" s="234"/>
      <c r="M13" s="234"/>
      <c r="N13" s="234"/>
      <c r="O13" s="235"/>
      <c r="Q13" s="176" t="s">
        <v>50</v>
      </c>
      <c r="R13" s="233"/>
      <c r="S13" s="233"/>
      <c r="T13" s="233"/>
      <c r="U13" s="234"/>
      <c r="V13" s="234"/>
      <c r="W13" s="234"/>
      <c r="X13" s="235"/>
      <c r="Y13" s="61"/>
      <c r="Z13" s="175" t="s">
        <v>50</v>
      </c>
      <c r="AA13" s="175" t="s">
        <v>50</v>
      </c>
      <c r="AB13" s="222"/>
      <c r="AC13" s="176" t="s">
        <v>50</v>
      </c>
      <c r="AD13" s="224"/>
      <c r="AE13" s="226"/>
      <c r="AF13" s="227"/>
      <c r="AG13" s="228"/>
      <c r="AH13" s="228"/>
      <c r="AI13" s="226"/>
      <c r="AJ13" s="226"/>
      <c r="AK13" s="226"/>
      <c r="AL13" s="226"/>
    </row>
    <row r="14" spans="2:38" x14ac:dyDescent="0.3">
      <c r="B14" s="236"/>
      <c r="D14" s="240"/>
      <c r="E14" s="70">
        <v>144.333333333333</v>
      </c>
      <c r="F14" s="238" t="s">
        <v>10</v>
      </c>
      <c r="G14" s="239" t="s">
        <v>58</v>
      </c>
      <c r="I14" s="233"/>
      <c r="J14" s="233"/>
      <c r="K14" s="233"/>
      <c r="L14" s="234"/>
      <c r="M14" s="234"/>
      <c r="N14" s="234"/>
      <c r="O14" s="235"/>
      <c r="Q14" s="214">
        <v>8</v>
      </c>
      <c r="R14" s="233"/>
      <c r="S14" s="233"/>
      <c r="T14" s="233"/>
      <c r="U14" s="234"/>
      <c r="V14" s="234"/>
      <c r="W14" s="234"/>
      <c r="X14" s="235"/>
      <c r="Y14" s="61"/>
      <c r="Z14" s="145">
        <v>8.1</v>
      </c>
      <c r="AA14" s="144">
        <v>24.2</v>
      </c>
      <c r="AB14" s="221"/>
      <c r="AC14" s="145">
        <v>0.24</v>
      </c>
      <c r="AD14" s="224"/>
      <c r="AE14" s="226"/>
      <c r="AF14" s="227"/>
      <c r="AG14" s="228"/>
      <c r="AH14" s="228"/>
      <c r="AI14" s="226"/>
      <c r="AJ14" s="226">
        <v>-7.3999999999999996E-2</v>
      </c>
      <c r="AK14" s="226"/>
      <c r="AL14" s="226">
        <v>0.22</v>
      </c>
    </row>
    <row r="15" spans="2:38" x14ac:dyDescent="0.3">
      <c r="B15" s="236"/>
      <c r="D15" s="240"/>
      <c r="E15" s="70">
        <v>144.458333333333</v>
      </c>
      <c r="F15" s="238"/>
      <c r="G15" s="239"/>
      <c r="I15" s="233"/>
      <c r="J15" s="233"/>
      <c r="K15" s="233"/>
      <c r="L15" s="234"/>
      <c r="M15" s="234"/>
      <c r="N15" s="234"/>
      <c r="O15" s="235"/>
      <c r="Q15" s="214">
        <v>8</v>
      </c>
      <c r="R15" s="233"/>
      <c r="S15" s="233"/>
      <c r="T15" s="233"/>
      <c r="U15" s="234"/>
      <c r="V15" s="234"/>
      <c r="W15" s="234"/>
      <c r="X15" s="235"/>
      <c r="Y15" s="61"/>
      <c r="Z15" s="103">
        <v>8.18</v>
      </c>
      <c r="AA15" s="132">
        <v>23.4</v>
      </c>
      <c r="AB15" s="229"/>
      <c r="AC15" s="93">
        <v>0.43</v>
      </c>
      <c r="AD15" s="224"/>
      <c r="AE15" s="226"/>
      <c r="AF15" s="227"/>
      <c r="AG15" s="228"/>
      <c r="AH15" s="228"/>
      <c r="AI15" s="226"/>
      <c r="AJ15" s="226"/>
      <c r="AK15" s="226"/>
      <c r="AL15" s="226"/>
    </row>
    <row r="16" spans="2:38" x14ac:dyDescent="0.3">
      <c r="B16" s="236"/>
      <c r="D16" s="240"/>
      <c r="E16" s="70">
        <v>144.583333333333</v>
      </c>
      <c r="F16" s="238"/>
      <c r="G16" s="239"/>
      <c r="I16" s="233"/>
      <c r="J16" s="233"/>
      <c r="K16" s="233"/>
      <c r="L16" s="234"/>
      <c r="M16" s="234"/>
      <c r="N16" s="234"/>
      <c r="O16" s="235"/>
      <c r="Q16" s="214">
        <v>8</v>
      </c>
      <c r="R16" s="233"/>
      <c r="S16" s="233"/>
      <c r="T16" s="233"/>
      <c r="U16" s="234"/>
      <c r="V16" s="234"/>
      <c r="W16" s="234"/>
      <c r="X16" s="235"/>
      <c r="Y16" s="61"/>
      <c r="Z16" s="92">
        <v>8.06</v>
      </c>
      <c r="AA16" s="92">
        <v>26.6</v>
      </c>
      <c r="AB16" s="222"/>
      <c r="AC16" s="92">
        <v>0.64</v>
      </c>
      <c r="AD16" s="224"/>
      <c r="AE16" s="226"/>
      <c r="AF16" s="227"/>
      <c r="AG16" s="228"/>
      <c r="AH16" s="228"/>
      <c r="AI16" s="226"/>
      <c r="AJ16" s="226"/>
      <c r="AK16" s="226"/>
      <c r="AL16" s="226"/>
    </row>
    <row r="17" spans="2:38" ht="12.75" customHeight="1" x14ac:dyDescent="0.3">
      <c r="B17" s="236"/>
      <c r="D17" s="240"/>
      <c r="E17" s="70">
        <v>144.708333333333</v>
      </c>
      <c r="F17" s="238" t="s">
        <v>11</v>
      </c>
      <c r="G17" s="239"/>
      <c r="I17" s="233"/>
      <c r="J17" s="233"/>
      <c r="K17" s="233"/>
      <c r="L17" s="234"/>
      <c r="M17" s="234"/>
      <c r="N17" s="234"/>
      <c r="O17" s="235"/>
      <c r="Q17" s="167">
        <v>8</v>
      </c>
      <c r="R17" s="233"/>
      <c r="S17" s="233"/>
      <c r="T17" s="233"/>
      <c r="U17" s="234"/>
      <c r="V17" s="234"/>
      <c r="W17" s="234"/>
      <c r="X17" s="235"/>
      <c r="Y17" s="61"/>
      <c r="Z17" s="174"/>
      <c r="AA17" s="174"/>
      <c r="AB17" s="230"/>
      <c r="AC17" s="174"/>
      <c r="AD17" s="224"/>
      <c r="AE17" s="226"/>
      <c r="AF17" s="227"/>
      <c r="AG17" s="228"/>
      <c r="AH17" s="228"/>
      <c r="AI17" s="226"/>
      <c r="AJ17" s="221"/>
      <c r="AK17" s="226"/>
      <c r="AL17" s="226"/>
    </row>
    <row r="18" spans="2:38" ht="12.75" customHeight="1" x14ac:dyDescent="0.3">
      <c r="B18" s="236"/>
      <c r="D18" s="240"/>
      <c r="E18" s="70">
        <v>144.833333333333</v>
      </c>
      <c r="F18" s="238"/>
      <c r="G18" s="239"/>
      <c r="I18" s="233"/>
      <c r="J18" s="233"/>
      <c r="K18" s="233"/>
      <c r="L18" s="234"/>
      <c r="M18" s="234"/>
      <c r="N18" s="234"/>
      <c r="O18" s="235"/>
      <c r="Q18" s="175"/>
      <c r="R18" s="233"/>
      <c r="S18" s="233"/>
      <c r="T18" s="233"/>
      <c r="U18" s="234"/>
      <c r="V18" s="234"/>
      <c r="W18" s="234"/>
      <c r="X18" s="235"/>
      <c r="Y18" s="61"/>
      <c r="Z18" s="174"/>
      <c r="AA18" s="174"/>
      <c r="AB18" s="231"/>
      <c r="AC18" s="174"/>
      <c r="AD18" s="224"/>
      <c r="AE18" s="226"/>
      <c r="AF18" s="227"/>
      <c r="AG18" s="228"/>
      <c r="AH18" s="228"/>
      <c r="AI18" s="226"/>
      <c r="AJ18" s="229"/>
      <c r="AK18" s="226"/>
      <c r="AL18" s="226"/>
    </row>
    <row r="19" spans="2:38" ht="12.75" customHeight="1" x14ac:dyDescent="0.3">
      <c r="B19" s="236"/>
      <c r="D19" s="240"/>
      <c r="E19" s="70">
        <v>144.958333333333</v>
      </c>
      <c r="F19" s="238"/>
      <c r="G19" s="239"/>
      <c r="I19" s="233"/>
      <c r="J19" s="233"/>
      <c r="K19" s="233"/>
      <c r="L19" s="234"/>
      <c r="M19" s="234"/>
      <c r="N19" s="234"/>
      <c r="O19" s="235"/>
      <c r="Q19" s="175"/>
      <c r="R19" s="233"/>
      <c r="S19" s="233"/>
      <c r="T19" s="233"/>
      <c r="U19" s="234"/>
      <c r="V19" s="234"/>
      <c r="W19" s="234"/>
      <c r="X19" s="235"/>
      <c r="Y19" s="61"/>
      <c r="Z19" s="174"/>
      <c r="AA19" s="174"/>
      <c r="AB19" s="232"/>
      <c r="AC19" s="174"/>
      <c r="AD19" s="225"/>
      <c r="AE19" s="226"/>
      <c r="AF19" s="227"/>
      <c r="AG19" s="228"/>
      <c r="AH19" s="228"/>
      <c r="AI19" s="226"/>
      <c r="AJ19" s="222"/>
      <c r="AK19" s="226"/>
      <c r="AL19" s="226"/>
    </row>
    <row r="20" spans="2:38" ht="12.75" customHeight="1" x14ac:dyDescent="0.3">
      <c r="B20" s="236">
        <v>26750</v>
      </c>
      <c r="D20" s="240">
        <v>44289</v>
      </c>
      <c r="E20" s="70">
        <v>145.083333333333</v>
      </c>
      <c r="F20" s="260" t="s">
        <v>12</v>
      </c>
      <c r="G20" s="239"/>
      <c r="I20" s="233">
        <v>126311</v>
      </c>
      <c r="J20" s="233">
        <v>126311</v>
      </c>
      <c r="K20" s="233">
        <v>126311</v>
      </c>
      <c r="L20" s="234">
        <f>I20-K12</f>
        <v>0</v>
      </c>
      <c r="M20" s="234">
        <f>J20-I20</f>
        <v>0</v>
      </c>
      <c r="N20" s="234">
        <f>K20-J20</f>
        <v>0</v>
      </c>
      <c r="O20" s="235">
        <f>SUM(L20:N27)</f>
        <v>0</v>
      </c>
      <c r="Q20" s="175"/>
      <c r="R20" s="251">
        <v>814006</v>
      </c>
      <c r="S20" s="251">
        <v>814112</v>
      </c>
      <c r="T20" s="251">
        <v>814112</v>
      </c>
      <c r="U20" s="234">
        <f>R20-T12</f>
        <v>0</v>
      </c>
      <c r="V20" s="234">
        <f>S20-R20</f>
        <v>106</v>
      </c>
      <c r="W20" s="234">
        <f>T20-S20</f>
        <v>0</v>
      </c>
      <c r="X20" s="235">
        <f>SUM(U20:W27)</f>
        <v>106</v>
      </c>
      <c r="Y20" s="61"/>
      <c r="Z20" s="174"/>
      <c r="AA20" s="174"/>
      <c r="AB20" s="221"/>
      <c r="AC20" s="174"/>
      <c r="AD20" s="223">
        <f>AVERAGE((AC20:AC27))</f>
        <v>0.41</v>
      </c>
      <c r="AE20" s="226">
        <v>39</v>
      </c>
      <c r="AF20" s="227">
        <f t="shared" ref="AF20" si="1">AE20*0.21</f>
        <v>8.19</v>
      </c>
      <c r="AG20" s="228">
        <v>0.9</v>
      </c>
      <c r="AH20" s="228">
        <v>0</v>
      </c>
      <c r="AI20" s="226"/>
      <c r="AJ20" s="226"/>
      <c r="AK20" s="226"/>
      <c r="AL20" s="226"/>
    </row>
    <row r="21" spans="2:38" ht="12.75" customHeight="1" x14ac:dyDescent="0.3">
      <c r="B21" s="236"/>
      <c r="D21" s="240"/>
      <c r="E21" s="70">
        <v>145.208333333333</v>
      </c>
      <c r="F21" s="261"/>
      <c r="G21" s="239"/>
      <c r="I21" s="233"/>
      <c r="J21" s="233"/>
      <c r="K21" s="233"/>
      <c r="L21" s="234"/>
      <c r="M21" s="234"/>
      <c r="N21" s="234"/>
      <c r="O21" s="235"/>
      <c r="Q21" s="175"/>
      <c r="R21" s="252"/>
      <c r="S21" s="252"/>
      <c r="T21" s="252"/>
      <c r="U21" s="234"/>
      <c r="V21" s="234"/>
      <c r="W21" s="234"/>
      <c r="X21" s="235"/>
      <c r="Y21" s="61"/>
      <c r="Z21" s="174"/>
      <c r="AA21" s="174"/>
      <c r="AB21" s="222"/>
      <c r="AC21" s="174"/>
      <c r="AD21" s="224"/>
      <c r="AE21" s="226"/>
      <c r="AF21" s="227"/>
      <c r="AG21" s="228"/>
      <c r="AH21" s="228"/>
      <c r="AI21" s="226"/>
      <c r="AJ21" s="226"/>
      <c r="AK21" s="226"/>
      <c r="AL21" s="226"/>
    </row>
    <row r="22" spans="2:38" ht="12.75" customHeight="1" x14ac:dyDescent="0.3">
      <c r="B22" s="236"/>
      <c r="D22" s="240"/>
      <c r="E22" s="70">
        <v>145.333333333333</v>
      </c>
      <c r="F22" s="260" t="s">
        <v>10</v>
      </c>
      <c r="G22" s="239" t="s">
        <v>59</v>
      </c>
      <c r="I22" s="233"/>
      <c r="J22" s="233"/>
      <c r="K22" s="233"/>
      <c r="L22" s="234"/>
      <c r="M22" s="234"/>
      <c r="N22" s="234"/>
      <c r="O22" s="235"/>
      <c r="Q22" s="215">
        <v>14</v>
      </c>
      <c r="R22" s="252"/>
      <c r="S22" s="252"/>
      <c r="T22" s="252"/>
      <c r="U22" s="234"/>
      <c r="V22" s="234"/>
      <c r="W22" s="234"/>
      <c r="X22" s="235"/>
      <c r="Y22" s="61"/>
      <c r="Z22" s="174">
        <v>8.18</v>
      </c>
      <c r="AA22" s="174">
        <v>22.9</v>
      </c>
      <c r="AB22" s="221"/>
      <c r="AC22" s="174">
        <v>0.73</v>
      </c>
      <c r="AD22" s="224"/>
      <c r="AE22" s="226"/>
      <c r="AF22" s="227"/>
      <c r="AG22" s="228"/>
      <c r="AH22" s="228"/>
      <c r="AI22" s="226">
        <v>-7.0000000000000007E-2</v>
      </c>
      <c r="AJ22" s="226"/>
      <c r="AK22" s="226">
        <v>0.26</v>
      </c>
      <c r="AL22" s="226"/>
    </row>
    <row r="23" spans="2:38" ht="12.75" customHeight="1" x14ac:dyDescent="0.3">
      <c r="B23" s="236"/>
      <c r="D23" s="240"/>
      <c r="E23" s="70">
        <v>145.458333333333</v>
      </c>
      <c r="F23" s="262"/>
      <c r="G23" s="239"/>
      <c r="I23" s="233"/>
      <c r="J23" s="233"/>
      <c r="K23" s="233"/>
      <c r="L23" s="234"/>
      <c r="M23" s="234"/>
      <c r="N23" s="234"/>
      <c r="O23" s="235"/>
      <c r="Q23" s="215">
        <v>14</v>
      </c>
      <c r="R23" s="252"/>
      <c r="S23" s="252"/>
      <c r="T23" s="252"/>
      <c r="U23" s="234"/>
      <c r="V23" s="234"/>
      <c r="W23" s="234"/>
      <c r="X23" s="235"/>
      <c r="Y23" s="61"/>
      <c r="Z23" s="174">
        <v>8.11</v>
      </c>
      <c r="AA23" s="174">
        <v>23.4</v>
      </c>
      <c r="AB23" s="229"/>
      <c r="AC23" s="174">
        <v>0.28999999999999998</v>
      </c>
      <c r="AD23" s="224"/>
      <c r="AE23" s="226"/>
      <c r="AF23" s="227"/>
      <c r="AG23" s="228"/>
      <c r="AH23" s="228"/>
      <c r="AI23" s="226"/>
      <c r="AJ23" s="226"/>
      <c r="AK23" s="226"/>
      <c r="AL23" s="226"/>
    </row>
    <row r="24" spans="2:38" ht="12.75" customHeight="1" x14ac:dyDescent="0.3">
      <c r="B24" s="236"/>
      <c r="D24" s="240"/>
      <c r="E24" s="70">
        <v>145.583333333333</v>
      </c>
      <c r="F24" s="261"/>
      <c r="G24" s="239"/>
      <c r="I24" s="233"/>
      <c r="J24" s="233"/>
      <c r="K24" s="233"/>
      <c r="L24" s="234"/>
      <c r="M24" s="234"/>
      <c r="N24" s="234"/>
      <c r="O24" s="235"/>
      <c r="Q24" s="215">
        <v>14</v>
      </c>
      <c r="R24" s="252"/>
      <c r="S24" s="252"/>
      <c r="T24" s="252"/>
      <c r="U24" s="234"/>
      <c r="V24" s="234"/>
      <c r="W24" s="234"/>
      <c r="X24" s="235"/>
      <c r="Y24" s="61"/>
      <c r="Z24" s="174">
        <v>8.08</v>
      </c>
      <c r="AA24" s="174">
        <v>25.1</v>
      </c>
      <c r="AB24" s="222"/>
      <c r="AC24" s="174">
        <v>0.21</v>
      </c>
      <c r="AD24" s="224"/>
      <c r="AE24" s="226"/>
      <c r="AF24" s="227"/>
      <c r="AG24" s="228"/>
      <c r="AH24" s="228"/>
      <c r="AI24" s="226"/>
      <c r="AJ24" s="226"/>
      <c r="AK24" s="226"/>
      <c r="AL24" s="226"/>
    </row>
    <row r="25" spans="2:38" ht="12.75" customHeight="1" x14ac:dyDescent="0.3">
      <c r="B25" s="236"/>
      <c r="D25" s="240"/>
      <c r="E25" s="70">
        <v>145.708333333333</v>
      </c>
      <c r="F25" s="260" t="s">
        <v>11</v>
      </c>
      <c r="G25" s="239"/>
      <c r="I25" s="233"/>
      <c r="J25" s="233"/>
      <c r="K25" s="233"/>
      <c r="L25" s="234"/>
      <c r="M25" s="234"/>
      <c r="N25" s="234"/>
      <c r="O25" s="235"/>
      <c r="Q25" s="123"/>
      <c r="R25" s="252"/>
      <c r="S25" s="252"/>
      <c r="T25" s="252"/>
      <c r="U25" s="234"/>
      <c r="V25" s="234"/>
      <c r="W25" s="234"/>
      <c r="X25" s="235"/>
      <c r="Y25" s="61"/>
      <c r="Z25" s="72"/>
      <c r="AA25" s="72"/>
      <c r="AB25" s="230"/>
      <c r="AC25" s="72"/>
      <c r="AD25" s="224"/>
      <c r="AE25" s="226"/>
      <c r="AF25" s="227"/>
      <c r="AG25" s="228"/>
      <c r="AH25" s="228"/>
      <c r="AI25" s="226"/>
      <c r="AJ25" s="221"/>
      <c r="AK25" s="221"/>
      <c r="AL25" s="221"/>
    </row>
    <row r="26" spans="2:38" ht="12.75" customHeight="1" x14ac:dyDescent="0.3">
      <c r="B26" s="236"/>
      <c r="D26" s="240"/>
      <c r="E26" s="70">
        <v>145.833333333333</v>
      </c>
      <c r="F26" s="262"/>
      <c r="G26" s="239"/>
      <c r="I26" s="233"/>
      <c r="J26" s="233"/>
      <c r="K26" s="233"/>
      <c r="L26" s="234"/>
      <c r="M26" s="234"/>
      <c r="N26" s="234"/>
      <c r="O26" s="235"/>
      <c r="Q26" s="123"/>
      <c r="R26" s="252"/>
      <c r="S26" s="252"/>
      <c r="T26" s="252"/>
      <c r="U26" s="234"/>
      <c r="V26" s="234"/>
      <c r="W26" s="234"/>
      <c r="X26" s="235"/>
      <c r="Y26" s="61"/>
      <c r="Z26" s="72"/>
      <c r="AA26" s="72"/>
      <c r="AB26" s="231"/>
      <c r="AC26" s="72"/>
      <c r="AD26" s="224"/>
      <c r="AE26" s="226"/>
      <c r="AF26" s="227"/>
      <c r="AG26" s="228"/>
      <c r="AH26" s="228"/>
      <c r="AI26" s="226"/>
      <c r="AJ26" s="229"/>
      <c r="AK26" s="229"/>
      <c r="AL26" s="229"/>
    </row>
    <row r="27" spans="2:38" ht="12.75" customHeight="1" x14ac:dyDescent="0.3">
      <c r="B27" s="236"/>
      <c r="D27" s="240"/>
      <c r="E27" s="70">
        <v>145.958333333333</v>
      </c>
      <c r="F27" s="261"/>
      <c r="G27" s="239"/>
      <c r="I27" s="233"/>
      <c r="J27" s="233"/>
      <c r="K27" s="233"/>
      <c r="L27" s="234"/>
      <c r="M27" s="234"/>
      <c r="N27" s="234"/>
      <c r="O27" s="235"/>
      <c r="Q27" s="123"/>
      <c r="R27" s="253"/>
      <c r="S27" s="253"/>
      <c r="T27" s="253"/>
      <c r="U27" s="234"/>
      <c r="V27" s="234"/>
      <c r="W27" s="234"/>
      <c r="X27" s="235"/>
      <c r="Y27" s="61"/>
      <c r="Z27" s="72"/>
      <c r="AA27" s="72"/>
      <c r="AB27" s="232"/>
      <c r="AC27" s="72"/>
      <c r="AD27" s="225"/>
      <c r="AE27" s="226"/>
      <c r="AF27" s="227"/>
      <c r="AG27" s="228"/>
      <c r="AH27" s="228"/>
      <c r="AI27" s="226"/>
      <c r="AJ27" s="222"/>
      <c r="AK27" s="222"/>
      <c r="AL27" s="222"/>
    </row>
    <row r="28" spans="2:38" ht="12.75" customHeight="1" x14ac:dyDescent="0.3">
      <c r="B28" s="236">
        <v>26751</v>
      </c>
      <c r="D28" s="240">
        <v>44290</v>
      </c>
      <c r="E28" s="70">
        <v>146.083333333333</v>
      </c>
      <c r="F28" s="238" t="s">
        <v>12</v>
      </c>
      <c r="G28" s="239"/>
      <c r="I28" s="233">
        <v>126311</v>
      </c>
      <c r="J28" s="233">
        <v>126311</v>
      </c>
      <c r="K28" s="233">
        <v>126311</v>
      </c>
      <c r="L28" s="234">
        <f>I28-K20</f>
        <v>0</v>
      </c>
      <c r="M28" s="234">
        <f>J28-I28</f>
        <v>0</v>
      </c>
      <c r="N28" s="234">
        <f>K28-J28</f>
        <v>0</v>
      </c>
      <c r="O28" s="235">
        <f>SUM(L28:N35)</f>
        <v>0</v>
      </c>
      <c r="Q28" s="180"/>
      <c r="R28" s="251">
        <v>814112</v>
      </c>
      <c r="S28" s="233">
        <v>814185</v>
      </c>
      <c r="T28" s="233">
        <v>814185</v>
      </c>
      <c r="U28" s="234">
        <f>R28-T20</f>
        <v>0</v>
      </c>
      <c r="V28" s="234">
        <f>S28-R28</f>
        <v>73</v>
      </c>
      <c r="W28" s="234">
        <f>T28-S28</f>
        <v>0</v>
      </c>
      <c r="X28" s="235">
        <f>SUM(U28:W35)</f>
        <v>73</v>
      </c>
      <c r="Y28" s="61"/>
      <c r="Z28" s="24"/>
      <c r="AA28" s="24"/>
      <c r="AB28" s="221"/>
      <c r="AC28" s="24"/>
      <c r="AD28" s="223">
        <f>AVERAGE((AC28:AC35))</f>
        <v>0.29333333333333333</v>
      </c>
      <c r="AE28" s="226">
        <v>38</v>
      </c>
      <c r="AF28" s="227">
        <f t="shared" ref="AF28" si="2">AE28*0.21</f>
        <v>7.9799999999999995</v>
      </c>
      <c r="AG28" s="228">
        <v>2.2000000000000002</v>
      </c>
      <c r="AH28" s="228">
        <v>0</v>
      </c>
      <c r="AI28" s="221"/>
      <c r="AJ28" s="221"/>
      <c r="AK28" s="221"/>
      <c r="AL28" s="221"/>
    </row>
    <row r="29" spans="2:38" ht="13.5" customHeight="1" x14ac:dyDescent="0.3">
      <c r="B29" s="236"/>
      <c r="D29" s="240"/>
      <c r="E29" s="70">
        <v>146.208333333333</v>
      </c>
      <c r="F29" s="238"/>
      <c r="G29" s="239"/>
      <c r="I29" s="233"/>
      <c r="J29" s="233"/>
      <c r="K29" s="233"/>
      <c r="L29" s="234"/>
      <c r="M29" s="234"/>
      <c r="N29" s="234"/>
      <c r="O29" s="235"/>
      <c r="Q29" s="180"/>
      <c r="R29" s="252"/>
      <c r="S29" s="233"/>
      <c r="T29" s="233"/>
      <c r="U29" s="234"/>
      <c r="V29" s="234"/>
      <c r="W29" s="234"/>
      <c r="X29" s="235"/>
      <c r="Y29" s="61"/>
      <c r="Z29" s="24"/>
      <c r="AA29" s="24"/>
      <c r="AB29" s="222"/>
      <c r="AC29" s="24"/>
      <c r="AD29" s="224"/>
      <c r="AE29" s="226"/>
      <c r="AF29" s="227"/>
      <c r="AG29" s="228"/>
      <c r="AH29" s="228"/>
      <c r="AI29" s="222"/>
      <c r="AJ29" s="222"/>
      <c r="AK29" s="222"/>
      <c r="AL29" s="222"/>
    </row>
    <row r="30" spans="2:38" ht="12.75" customHeight="1" x14ac:dyDescent="0.3">
      <c r="B30" s="236"/>
      <c r="D30" s="240"/>
      <c r="E30" s="70">
        <v>146.333333333333</v>
      </c>
      <c r="F30" s="238" t="s">
        <v>10</v>
      </c>
      <c r="G30" s="239" t="s">
        <v>57</v>
      </c>
      <c r="I30" s="233"/>
      <c r="J30" s="233"/>
      <c r="K30" s="233"/>
      <c r="L30" s="234"/>
      <c r="M30" s="234"/>
      <c r="N30" s="234"/>
      <c r="O30" s="235"/>
      <c r="Q30" s="215">
        <v>14</v>
      </c>
      <c r="R30" s="252"/>
      <c r="S30" s="233"/>
      <c r="T30" s="233"/>
      <c r="U30" s="234"/>
      <c r="V30" s="234"/>
      <c r="W30" s="234"/>
      <c r="X30" s="235"/>
      <c r="Y30" s="61"/>
      <c r="Z30" s="66">
        <v>8.39</v>
      </c>
      <c r="AA30" s="60">
        <v>22.6</v>
      </c>
      <c r="AB30" s="221">
        <v>1100</v>
      </c>
      <c r="AC30" s="60">
        <v>0.35</v>
      </c>
      <c r="AD30" s="224"/>
      <c r="AE30" s="226"/>
      <c r="AF30" s="227"/>
      <c r="AG30" s="228"/>
      <c r="AH30" s="228"/>
      <c r="AI30" s="226"/>
      <c r="AJ30" s="226"/>
      <c r="AK30" s="226"/>
      <c r="AL30" s="226"/>
    </row>
    <row r="31" spans="2:38" ht="12.75" customHeight="1" x14ac:dyDescent="0.3">
      <c r="B31" s="236"/>
      <c r="D31" s="240"/>
      <c r="E31" s="70">
        <v>146.458333333333</v>
      </c>
      <c r="F31" s="238"/>
      <c r="G31" s="239"/>
      <c r="I31" s="233"/>
      <c r="J31" s="233"/>
      <c r="K31" s="233"/>
      <c r="L31" s="234"/>
      <c r="M31" s="234"/>
      <c r="N31" s="234"/>
      <c r="O31" s="235"/>
      <c r="Q31" s="215">
        <v>14</v>
      </c>
      <c r="R31" s="252"/>
      <c r="S31" s="233"/>
      <c r="T31" s="233"/>
      <c r="U31" s="234"/>
      <c r="V31" s="234"/>
      <c r="W31" s="234"/>
      <c r="X31" s="235"/>
      <c r="Y31" s="61"/>
      <c r="Z31" s="99">
        <v>8.36</v>
      </c>
      <c r="AA31" s="99">
        <v>23.7</v>
      </c>
      <c r="AB31" s="229"/>
      <c r="AC31" s="99">
        <v>0.28000000000000003</v>
      </c>
      <c r="AD31" s="224"/>
      <c r="AE31" s="226"/>
      <c r="AF31" s="227"/>
      <c r="AG31" s="228"/>
      <c r="AH31" s="228"/>
      <c r="AI31" s="226"/>
      <c r="AJ31" s="226"/>
      <c r="AK31" s="226"/>
      <c r="AL31" s="226"/>
    </row>
    <row r="32" spans="2:38" ht="12.75" customHeight="1" x14ac:dyDescent="0.3">
      <c r="B32" s="236"/>
      <c r="D32" s="240"/>
      <c r="E32" s="70">
        <v>146.583333333333</v>
      </c>
      <c r="F32" s="238"/>
      <c r="G32" s="239"/>
      <c r="I32" s="233"/>
      <c r="J32" s="233"/>
      <c r="K32" s="233"/>
      <c r="L32" s="234"/>
      <c r="M32" s="234"/>
      <c r="N32" s="234"/>
      <c r="O32" s="235"/>
      <c r="Q32" s="215">
        <v>14</v>
      </c>
      <c r="R32" s="252"/>
      <c r="S32" s="233"/>
      <c r="T32" s="233"/>
      <c r="U32" s="234"/>
      <c r="V32" s="234"/>
      <c r="W32" s="234"/>
      <c r="X32" s="235"/>
      <c r="Y32" s="61"/>
      <c r="Z32" s="69">
        <v>8.2100000000000009</v>
      </c>
      <c r="AA32" s="60">
        <v>24.8</v>
      </c>
      <c r="AB32" s="222"/>
      <c r="AC32" s="60">
        <v>0.25</v>
      </c>
      <c r="AD32" s="224"/>
      <c r="AE32" s="226"/>
      <c r="AF32" s="227"/>
      <c r="AG32" s="228"/>
      <c r="AH32" s="228"/>
      <c r="AI32" s="226"/>
      <c r="AJ32" s="226"/>
      <c r="AK32" s="226"/>
      <c r="AL32" s="226"/>
    </row>
    <row r="33" spans="2:38" ht="12.75" customHeight="1" x14ac:dyDescent="0.3">
      <c r="B33" s="236"/>
      <c r="D33" s="240"/>
      <c r="E33" s="70">
        <v>146.708333333333</v>
      </c>
      <c r="F33" s="238" t="s">
        <v>11</v>
      </c>
      <c r="G33" s="239"/>
      <c r="I33" s="233"/>
      <c r="J33" s="233"/>
      <c r="K33" s="233"/>
      <c r="L33" s="234"/>
      <c r="M33" s="234"/>
      <c r="N33" s="234"/>
      <c r="O33" s="235"/>
      <c r="Q33" s="215"/>
      <c r="R33" s="252"/>
      <c r="S33" s="233"/>
      <c r="T33" s="233"/>
      <c r="U33" s="234"/>
      <c r="V33" s="234"/>
      <c r="W33" s="234"/>
      <c r="X33" s="235"/>
      <c r="Y33" s="61"/>
      <c r="Z33" s="63"/>
      <c r="AA33" s="60"/>
      <c r="AB33" s="230"/>
      <c r="AC33" s="60"/>
      <c r="AD33" s="224"/>
      <c r="AE33" s="226"/>
      <c r="AF33" s="227"/>
      <c r="AG33" s="228"/>
      <c r="AH33" s="228"/>
      <c r="AI33" s="226"/>
      <c r="AJ33" s="221"/>
      <c r="AK33" s="226"/>
      <c r="AL33" s="226"/>
    </row>
    <row r="34" spans="2:38" ht="12.75" customHeight="1" x14ac:dyDescent="0.3">
      <c r="B34" s="236"/>
      <c r="D34" s="240"/>
      <c r="E34" s="70">
        <v>146.833333333333</v>
      </c>
      <c r="F34" s="238"/>
      <c r="G34" s="239"/>
      <c r="I34" s="233"/>
      <c r="J34" s="233"/>
      <c r="K34" s="233"/>
      <c r="L34" s="234"/>
      <c r="M34" s="234"/>
      <c r="N34" s="234"/>
      <c r="O34" s="235"/>
      <c r="Q34" s="116"/>
      <c r="R34" s="252"/>
      <c r="S34" s="233"/>
      <c r="T34" s="233"/>
      <c r="U34" s="234"/>
      <c r="V34" s="234"/>
      <c r="W34" s="234"/>
      <c r="X34" s="235"/>
      <c r="Y34" s="61"/>
      <c r="Z34" s="63"/>
      <c r="AA34" s="60"/>
      <c r="AB34" s="231"/>
      <c r="AC34" s="60"/>
      <c r="AD34" s="224"/>
      <c r="AE34" s="226"/>
      <c r="AF34" s="227"/>
      <c r="AG34" s="228"/>
      <c r="AH34" s="228"/>
      <c r="AI34" s="226"/>
      <c r="AJ34" s="229"/>
      <c r="AK34" s="226"/>
      <c r="AL34" s="226"/>
    </row>
    <row r="35" spans="2:38" ht="12.75" customHeight="1" x14ac:dyDescent="0.3">
      <c r="B35" s="236"/>
      <c r="D35" s="240"/>
      <c r="E35" s="70">
        <v>146.958333333333</v>
      </c>
      <c r="F35" s="238"/>
      <c r="G35" s="239"/>
      <c r="I35" s="233"/>
      <c r="J35" s="233"/>
      <c r="K35" s="233"/>
      <c r="L35" s="234"/>
      <c r="M35" s="234"/>
      <c r="N35" s="234"/>
      <c r="O35" s="235"/>
      <c r="Q35" s="116"/>
      <c r="R35" s="253"/>
      <c r="S35" s="233"/>
      <c r="T35" s="233"/>
      <c r="U35" s="234"/>
      <c r="V35" s="234"/>
      <c r="W35" s="234"/>
      <c r="X35" s="235"/>
      <c r="Y35" s="61"/>
      <c r="Z35" s="63"/>
      <c r="AA35" s="60"/>
      <c r="AB35" s="232"/>
      <c r="AC35" s="60"/>
      <c r="AD35" s="225"/>
      <c r="AE35" s="226"/>
      <c r="AF35" s="227"/>
      <c r="AG35" s="228"/>
      <c r="AH35" s="228"/>
      <c r="AI35" s="226"/>
      <c r="AJ35" s="222"/>
      <c r="AK35" s="226"/>
      <c r="AL35" s="226"/>
    </row>
    <row r="36" spans="2:38" ht="12.75" customHeight="1" x14ac:dyDescent="0.3">
      <c r="B36" s="257">
        <v>26754</v>
      </c>
      <c r="D36" s="237">
        <v>44291</v>
      </c>
      <c r="E36" s="70">
        <v>147.083333333333</v>
      </c>
      <c r="F36" s="238" t="s">
        <v>12</v>
      </c>
      <c r="G36" s="254" t="s">
        <v>60</v>
      </c>
      <c r="I36" s="233">
        <v>126311</v>
      </c>
      <c r="J36" s="233">
        <v>126311</v>
      </c>
      <c r="K36" s="233">
        <v>126311</v>
      </c>
      <c r="L36" s="234">
        <f>I36-K28</f>
        <v>0</v>
      </c>
      <c r="M36" s="245">
        <f>J36-I36</f>
        <v>0</v>
      </c>
      <c r="N36" s="245">
        <f>K36-J36</f>
        <v>0</v>
      </c>
      <c r="O36" s="248">
        <f>SUM(L36:N43)</f>
        <v>0</v>
      </c>
      <c r="Q36" s="188">
        <v>14</v>
      </c>
      <c r="R36" s="251">
        <v>814287</v>
      </c>
      <c r="S36" s="251">
        <v>814492</v>
      </c>
      <c r="T36" s="251">
        <v>814743</v>
      </c>
      <c r="U36" s="245">
        <f>R36-T28</f>
        <v>102</v>
      </c>
      <c r="V36" s="234">
        <f>S36-R36</f>
        <v>205</v>
      </c>
      <c r="W36" s="245">
        <f>T36-S36</f>
        <v>251</v>
      </c>
      <c r="X36" s="248">
        <f>SUM(U36:W43)</f>
        <v>558</v>
      </c>
      <c r="Y36" s="62"/>
      <c r="Z36" s="73">
        <v>8.26</v>
      </c>
      <c r="AA36" s="73">
        <v>23</v>
      </c>
      <c r="AB36" s="221">
        <v>1120</v>
      </c>
      <c r="AC36" s="127">
        <v>0.27</v>
      </c>
      <c r="AD36" s="223">
        <f>AVERAGE((AC36:AC43))</f>
        <v>0.30500000000000005</v>
      </c>
      <c r="AE36" s="221">
        <v>34</v>
      </c>
      <c r="AF36" s="227">
        <f t="shared" ref="AF36" si="3">AE36*0.21</f>
        <v>7.14</v>
      </c>
      <c r="AG36" s="241">
        <v>4.2</v>
      </c>
      <c r="AH36" s="241">
        <v>0</v>
      </c>
      <c r="AI36" s="221">
        <v>-7.9000000000000001E-2</v>
      </c>
      <c r="AJ36" s="221"/>
      <c r="AK36" s="221">
        <v>0.31</v>
      </c>
      <c r="AL36" s="221"/>
    </row>
    <row r="37" spans="2:38" ht="12.75" customHeight="1" x14ac:dyDescent="0.3">
      <c r="B37" s="258"/>
      <c r="D37" s="237"/>
      <c r="E37" s="70">
        <v>147.208333333333</v>
      </c>
      <c r="F37" s="238"/>
      <c r="G37" s="256"/>
      <c r="I37" s="233"/>
      <c r="J37" s="233"/>
      <c r="K37" s="233"/>
      <c r="L37" s="234"/>
      <c r="M37" s="246"/>
      <c r="N37" s="246"/>
      <c r="O37" s="249"/>
      <c r="Q37" s="188">
        <v>14</v>
      </c>
      <c r="R37" s="252"/>
      <c r="S37" s="252"/>
      <c r="T37" s="252"/>
      <c r="U37" s="246"/>
      <c r="V37" s="234"/>
      <c r="W37" s="246"/>
      <c r="X37" s="249"/>
      <c r="Y37" s="62"/>
      <c r="Z37" s="73">
        <v>8.3000000000000007</v>
      </c>
      <c r="AA37" s="73">
        <v>23.4</v>
      </c>
      <c r="AB37" s="222"/>
      <c r="AC37" s="73">
        <v>0.45</v>
      </c>
      <c r="AD37" s="224"/>
      <c r="AE37" s="229"/>
      <c r="AF37" s="227"/>
      <c r="AG37" s="242"/>
      <c r="AH37" s="242"/>
      <c r="AI37" s="222"/>
      <c r="AJ37" s="222"/>
      <c r="AK37" s="222"/>
      <c r="AL37" s="222"/>
    </row>
    <row r="38" spans="2:38" ht="12.75" customHeight="1" x14ac:dyDescent="0.3">
      <c r="B38" s="258"/>
      <c r="D38" s="237"/>
      <c r="E38" s="70">
        <v>147.333333333333</v>
      </c>
      <c r="F38" s="238" t="s">
        <v>10</v>
      </c>
      <c r="G38" s="254" t="s">
        <v>57</v>
      </c>
      <c r="H38" s="239"/>
      <c r="I38" s="233"/>
      <c r="J38" s="233"/>
      <c r="K38" s="233"/>
      <c r="L38" s="234"/>
      <c r="M38" s="246"/>
      <c r="N38" s="246"/>
      <c r="O38" s="249"/>
      <c r="Q38" s="198">
        <v>22</v>
      </c>
      <c r="R38" s="252"/>
      <c r="S38" s="252"/>
      <c r="T38" s="252"/>
      <c r="U38" s="246"/>
      <c r="V38" s="234"/>
      <c r="W38" s="246"/>
      <c r="X38" s="249"/>
      <c r="Y38" s="62"/>
      <c r="Z38" s="73">
        <v>8.15</v>
      </c>
      <c r="AA38" s="73">
        <v>23.5</v>
      </c>
      <c r="AB38" s="221">
        <v>1110</v>
      </c>
      <c r="AC38" s="73">
        <v>0.25</v>
      </c>
      <c r="AD38" s="224"/>
      <c r="AE38" s="229"/>
      <c r="AF38" s="227"/>
      <c r="AG38" s="242"/>
      <c r="AH38" s="242"/>
      <c r="AI38" s="226">
        <v>-7.3999999999999996E-2</v>
      </c>
      <c r="AJ38" s="221">
        <v>-7.3999999999999996E-2</v>
      </c>
      <c r="AK38" s="226">
        <v>0.28999999999999998</v>
      </c>
      <c r="AL38" s="226">
        <v>0.28999999999999998</v>
      </c>
    </row>
    <row r="39" spans="2:38" ht="12.75" customHeight="1" x14ac:dyDescent="0.3">
      <c r="B39" s="258"/>
      <c r="D39" s="237"/>
      <c r="E39" s="70">
        <v>147.458333333333</v>
      </c>
      <c r="F39" s="238"/>
      <c r="G39" s="255"/>
      <c r="H39" s="239"/>
      <c r="I39" s="233"/>
      <c r="J39" s="233"/>
      <c r="K39" s="233"/>
      <c r="L39" s="234"/>
      <c r="M39" s="246"/>
      <c r="N39" s="246"/>
      <c r="O39" s="249"/>
      <c r="Q39" s="198">
        <v>27</v>
      </c>
      <c r="R39" s="252"/>
      <c r="S39" s="252"/>
      <c r="T39" s="252"/>
      <c r="U39" s="246"/>
      <c r="V39" s="234"/>
      <c r="W39" s="246"/>
      <c r="X39" s="249"/>
      <c r="Y39" s="62"/>
      <c r="Z39" s="73">
        <v>8.1300000000000008</v>
      </c>
      <c r="AA39" s="73">
        <v>23.6</v>
      </c>
      <c r="AB39" s="229"/>
      <c r="AC39" s="73">
        <v>0.27</v>
      </c>
      <c r="AD39" s="224"/>
      <c r="AE39" s="229"/>
      <c r="AF39" s="227"/>
      <c r="AG39" s="242"/>
      <c r="AH39" s="242"/>
      <c r="AI39" s="226"/>
      <c r="AJ39" s="229"/>
      <c r="AK39" s="226"/>
      <c r="AL39" s="226"/>
    </row>
    <row r="40" spans="2:38" ht="13.5" customHeight="1" x14ac:dyDescent="0.3">
      <c r="B40" s="258"/>
      <c r="D40" s="237"/>
      <c r="E40" s="70">
        <v>147.583333333333</v>
      </c>
      <c r="F40" s="238"/>
      <c r="G40" s="256"/>
      <c r="H40" s="239"/>
      <c r="I40" s="233"/>
      <c r="J40" s="233"/>
      <c r="K40" s="233"/>
      <c r="L40" s="234"/>
      <c r="M40" s="246"/>
      <c r="N40" s="246"/>
      <c r="O40" s="249"/>
      <c r="Q40" s="198">
        <v>27</v>
      </c>
      <c r="R40" s="252"/>
      <c r="S40" s="252"/>
      <c r="T40" s="252"/>
      <c r="U40" s="246"/>
      <c r="V40" s="234"/>
      <c r="W40" s="246"/>
      <c r="X40" s="249"/>
      <c r="Y40" s="62"/>
      <c r="Z40" s="73">
        <v>8.09</v>
      </c>
      <c r="AA40" s="73">
        <v>23.9</v>
      </c>
      <c r="AB40" s="222"/>
      <c r="AC40" s="73">
        <v>0.26</v>
      </c>
      <c r="AD40" s="224"/>
      <c r="AE40" s="229"/>
      <c r="AF40" s="227"/>
      <c r="AG40" s="242"/>
      <c r="AH40" s="242"/>
      <c r="AI40" s="226"/>
      <c r="AJ40" s="222"/>
      <c r="AK40" s="226"/>
      <c r="AL40" s="226"/>
    </row>
    <row r="41" spans="2:38" x14ac:dyDescent="0.3">
      <c r="B41" s="258"/>
      <c r="D41" s="237"/>
      <c r="E41" s="70">
        <v>147.708333333333</v>
      </c>
      <c r="F41" s="238" t="s">
        <v>11</v>
      </c>
      <c r="G41" s="254" t="s">
        <v>58</v>
      </c>
      <c r="I41" s="233"/>
      <c r="J41" s="233"/>
      <c r="K41" s="233"/>
      <c r="L41" s="234"/>
      <c r="M41" s="246"/>
      <c r="N41" s="246"/>
      <c r="O41" s="249"/>
      <c r="Q41" s="146">
        <v>27</v>
      </c>
      <c r="R41" s="252"/>
      <c r="S41" s="252"/>
      <c r="T41" s="252"/>
      <c r="U41" s="246"/>
      <c r="V41" s="234"/>
      <c r="W41" s="246"/>
      <c r="X41" s="249"/>
      <c r="Y41" s="62"/>
      <c r="Z41" s="198">
        <v>7.98</v>
      </c>
      <c r="AA41" s="198">
        <v>24</v>
      </c>
      <c r="AB41" s="230">
        <v>1120</v>
      </c>
      <c r="AC41" s="198">
        <v>0.35</v>
      </c>
      <c r="AD41" s="224"/>
      <c r="AE41" s="229"/>
      <c r="AF41" s="227"/>
      <c r="AG41" s="242"/>
      <c r="AH41" s="242"/>
      <c r="AI41" s="221">
        <v>-7.1999999999999995E-2</v>
      </c>
      <c r="AJ41" s="221">
        <v>-7.5999999999999998E-2</v>
      </c>
      <c r="AK41" s="221">
        <v>0.31</v>
      </c>
      <c r="AL41" s="221">
        <v>0.31</v>
      </c>
    </row>
    <row r="42" spans="2:38" x14ac:dyDescent="0.3">
      <c r="B42" s="258"/>
      <c r="D42" s="237"/>
      <c r="E42" s="70">
        <v>147.833333333333</v>
      </c>
      <c r="F42" s="238"/>
      <c r="G42" s="255"/>
      <c r="I42" s="233"/>
      <c r="J42" s="233"/>
      <c r="K42" s="233"/>
      <c r="L42" s="234"/>
      <c r="M42" s="246"/>
      <c r="N42" s="246"/>
      <c r="O42" s="249"/>
      <c r="Q42" s="198">
        <v>27</v>
      </c>
      <c r="R42" s="252"/>
      <c r="S42" s="252"/>
      <c r="T42" s="252"/>
      <c r="U42" s="246"/>
      <c r="V42" s="234"/>
      <c r="W42" s="246"/>
      <c r="X42" s="249"/>
      <c r="Y42" s="62"/>
      <c r="Z42" s="198">
        <v>8.01</v>
      </c>
      <c r="AA42" s="198">
        <v>24.1</v>
      </c>
      <c r="AB42" s="231"/>
      <c r="AC42" s="198">
        <v>0.31</v>
      </c>
      <c r="AD42" s="224"/>
      <c r="AE42" s="229"/>
      <c r="AF42" s="227"/>
      <c r="AG42" s="242"/>
      <c r="AH42" s="242"/>
      <c r="AI42" s="229"/>
      <c r="AJ42" s="229"/>
      <c r="AK42" s="229"/>
      <c r="AL42" s="229"/>
    </row>
    <row r="43" spans="2:38" x14ac:dyDescent="0.3">
      <c r="B43" s="259"/>
      <c r="D43" s="237"/>
      <c r="E43" s="70">
        <v>147.958333333333</v>
      </c>
      <c r="F43" s="238"/>
      <c r="G43" s="256"/>
      <c r="I43" s="233"/>
      <c r="J43" s="233"/>
      <c r="K43" s="233"/>
      <c r="L43" s="234"/>
      <c r="M43" s="247"/>
      <c r="N43" s="247"/>
      <c r="O43" s="250"/>
      <c r="Q43" s="198">
        <v>27</v>
      </c>
      <c r="R43" s="253"/>
      <c r="S43" s="253"/>
      <c r="T43" s="253"/>
      <c r="U43" s="247"/>
      <c r="V43" s="234"/>
      <c r="W43" s="247"/>
      <c r="X43" s="250"/>
      <c r="Y43" s="62"/>
      <c r="Z43" s="198">
        <v>7.99</v>
      </c>
      <c r="AA43" s="198">
        <v>24.3</v>
      </c>
      <c r="AB43" s="232"/>
      <c r="AC43" s="198">
        <v>0.28000000000000003</v>
      </c>
      <c r="AD43" s="225"/>
      <c r="AE43" s="222"/>
      <c r="AF43" s="227"/>
      <c r="AG43" s="243"/>
      <c r="AH43" s="243"/>
      <c r="AI43" s="222"/>
      <c r="AJ43" s="222"/>
      <c r="AK43" s="222"/>
      <c r="AL43" s="222"/>
    </row>
    <row r="44" spans="2:38" ht="13.5" customHeight="1" x14ac:dyDescent="0.3">
      <c r="B44" s="236">
        <v>26760</v>
      </c>
      <c r="D44" s="237">
        <v>44292</v>
      </c>
      <c r="E44" s="70">
        <v>148.083333333333</v>
      </c>
      <c r="F44" s="238" t="s">
        <v>12</v>
      </c>
      <c r="G44" s="239" t="s">
        <v>60</v>
      </c>
      <c r="I44" s="233">
        <v>126311</v>
      </c>
      <c r="J44" s="233">
        <v>126311</v>
      </c>
      <c r="K44" s="233">
        <v>126311</v>
      </c>
      <c r="L44" s="234">
        <f>I44-K36</f>
        <v>0</v>
      </c>
      <c r="M44" s="234">
        <f>J44-I44</f>
        <v>0</v>
      </c>
      <c r="N44" s="234">
        <f>K44-J44</f>
        <v>0</v>
      </c>
      <c r="O44" s="235">
        <f>SUM(L44:N51)</f>
        <v>0</v>
      </c>
      <c r="Q44" s="198">
        <v>24</v>
      </c>
      <c r="R44" s="251">
        <v>814923</v>
      </c>
      <c r="S44" s="233">
        <v>815110</v>
      </c>
      <c r="T44" s="233">
        <v>815268</v>
      </c>
      <c r="U44" s="234">
        <f>R44-T36</f>
        <v>180</v>
      </c>
      <c r="V44" s="234">
        <f>S44-R44</f>
        <v>187</v>
      </c>
      <c r="W44" s="234">
        <f>T44-S44</f>
        <v>158</v>
      </c>
      <c r="X44" s="235">
        <f>SUM(U44:W51)</f>
        <v>525</v>
      </c>
      <c r="Y44" s="61"/>
      <c r="Z44" s="198">
        <v>8.0299999999999994</v>
      </c>
      <c r="AA44" s="198">
        <v>24</v>
      </c>
      <c r="AB44" s="221">
        <v>1100</v>
      </c>
      <c r="AC44" s="198">
        <v>0.36</v>
      </c>
      <c r="AD44" s="223">
        <f>AVERAGE((AC44:AC51))</f>
        <v>0.28857142857142859</v>
      </c>
      <c r="AE44" s="226">
        <v>33</v>
      </c>
      <c r="AF44" s="227">
        <f t="shared" ref="AF44" si="4">AE44*0.21</f>
        <v>6.93</v>
      </c>
      <c r="AG44" s="241">
        <v>3.3</v>
      </c>
      <c r="AH44" s="241">
        <v>0</v>
      </c>
      <c r="AI44" s="226">
        <v>-7.6999999999999999E-2</v>
      </c>
      <c r="AJ44" s="226">
        <v>-0.74</v>
      </c>
      <c r="AK44" s="226">
        <v>0.28999999999999998</v>
      </c>
      <c r="AL44" s="226">
        <v>0.28999999999999998</v>
      </c>
    </row>
    <row r="45" spans="2:38" ht="12.75" customHeight="1" x14ac:dyDescent="0.3">
      <c r="B45" s="236"/>
      <c r="D45" s="237"/>
      <c r="E45" s="70">
        <v>148.208333333333</v>
      </c>
      <c r="F45" s="238"/>
      <c r="G45" s="239"/>
      <c r="I45" s="233"/>
      <c r="J45" s="233"/>
      <c r="K45" s="233"/>
      <c r="L45" s="234"/>
      <c r="M45" s="234"/>
      <c r="N45" s="234"/>
      <c r="O45" s="235"/>
      <c r="Q45" s="198">
        <v>24</v>
      </c>
      <c r="R45" s="252"/>
      <c r="S45" s="233"/>
      <c r="T45" s="233"/>
      <c r="U45" s="234"/>
      <c r="V45" s="234"/>
      <c r="W45" s="234"/>
      <c r="X45" s="235"/>
      <c r="Y45" s="61"/>
      <c r="Z45" s="198">
        <v>8.1</v>
      </c>
      <c r="AA45" s="198">
        <v>23.4</v>
      </c>
      <c r="AB45" s="222"/>
      <c r="AC45" s="198">
        <v>0.33</v>
      </c>
      <c r="AD45" s="224"/>
      <c r="AE45" s="226"/>
      <c r="AF45" s="227"/>
      <c r="AG45" s="242"/>
      <c r="AH45" s="242"/>
      <c r="AI45" s="226"/>
      <c r="AJ45" s="226"/>
      <c r="AK45" s="226"/>
      <c r="AL45" s="226"/>
    </row>
    <row r="46" spans="2:38" ht="12.75" customHeight="1" x14ac:dyDescent="0.3">
      <c r="B46" s="236"/>
      <c r="D46" s="237"/>
      <c r="E46" s="70">
        <v>148.333333333333</v>
      </c>
      <c r="F46" s="238" t="s">
        <v>10</v>
      </c>
      <c r="G46" s="254" t="s">
        <v>57</v>
      </c>
      <c r="I46" s="233"/>
      <c r="J46" s="233"/>
      <c r="K46" s="233"/>
      <c r="L46" s="234"/>
      <c r="M46" s="234"/>
      <c r="N46" s="234"/>
      <c r="O46" s="235"/>
      <c r="Q46" s="219">
        <v>24</v>
      </c>
      <c r="R46" s="252"/>
      <c r="S46" s="233"/>
      <c r="T46" s="233"/>
      <c r="U46" s="234"/>
      <c r="V46" s="234"/>
      <c r="W46" s="234"/>
      <c r="X46" s="235"/>
      <c r="Y46" s="61"/>
      <c r="Z46" s="63">
        <v>8.01</v>
      </c>
      <c r="AA46" s="60">
        <v>22.6</v>
      </c>
      <c r="AB46" s="221">
        <v>1090</v>
      </c>
      <c r="AC46" s="60">
        <v>0.3</v>
      </c>
      <c r="AD46" s="224"/>
      <c r="AE46" s="226"/>
      <c r="AF46" s="227"/>
      <c r="AG46" s="242"/>
      <c r="AH46" s="242"/>
      <c r="AI46" s="226">
        <v>-6.6000000000000003E-2</v>
      </c>
      <c r="AJ46" s="226">
        <v>-6.6000000000000003E-2</v>
      </c>
      <c r="AK46" s="226">
        <v>0.28999999999999998</v>
      </c>
      <c r="AL46" s="226">
        <v>0.28999999999999998</v>
      </c>
    </row>
    <row r="47" spans="2:38" ht="12.75" customHeight="1" x14ac:dyDescent="0.3">
      <c r="B47" s="236"/>
      <c r="D47" s="237"/>
      <c r="E47" s="70">
        <v>148.458333333333</v>
      </c>
      <c r="F47" s="238"/>
      <c r="G47" s="255"/>
      <c r="I47" s="233"/>
      <c r="J47" s="233"/>
      <c r="K47" s="233"/>
      <c r="L47" s="234"/>
      <c r="M47" s="234"/>
      <c r="N47" s="234"/>
      <c r="O47" s="235"/>
      <c r="Q47" s="219">
        <v>24</v>
      </c>
      <c r="R47" s="252"/>
      <c r="S47" s="233"/>
      <c r="T47" s="233"/>
      <c r="U47" s="234"/>
      <c r="V47" s="234"/>
      <c r="W47" s="234"/>
      <c r="X47" s="235"/>
      <c r="Y47" s="61">
        <v>1.1111111111111101E+302</v>
      </c>
      <c r="Z47" s="99">
        <v>7.95</v>
      </c>
      <c r="AA47" s="99">
        <v>23.7</v>
      </c>
      <c r="AB47" s="229"/>
      <c r="AC47" s="99">
        <v>0.25</v>
      </c>
      <c r="AD47" s="224"/>
      <c r="AE47" s="226"/>
      <c r="AF47" s="227"/>
      <c r="AG47" s="242"/>
      <c r="AH47" s="242"/>
      <c r="AI47" s="226"/>
      <c r="AJ47" s="226"/>
      <c r="AK47" s="226"/>
      <c r="AL47" s="226"/>
    </row>
    <row r="48" spans="2:38" ht="13.5" customHeight="1" x14ac:dyDescent="0.3">
      <c r="B48" s="236"/>
      <c r="D48" s="237"/>
      <c r="E48" s="70">
        <v>148.583333333333</v>
      </c>
      <c r="F48" s="238"/>
      <c r="G48" s="256"/>
      <c r="I48" s="233"/>
      <c r="J48" s="233"/>
      <c r="K48" s="233"/>
      <c r="L48" s="234"/>
      <c r="M48" s="234"/>
      <c r="N48" s="234"/>
      <c r="O48" s="235"/>
      <c r="Q48" s="219">
        <v>24</v>
      </c>
      <c r="R48" s="252"/>
      <c r="S48" s="233"/>
      <c r="T48" s="233"/>
      <c r="U48" s="234"/>
      <c r="V48" s="234"/>
      <c r="W48" s="234"/>
      <c r="X48" s="235"/>
      <c r="Y48" s="61"/>
      <c r="Z48" s="197">
        <v>7.91</v>
      </c>
      <c r="AA48" s="60">
        <v>24.8</v>
      </c>
      <c r="AB48" s="222"/>
      <c r="AC48" s="60">
        <v>0.23</v>
      </c>
      <c r="AD48" s="224"/>
      <c r="AE48" s="226"/>
      <c r="AF48" s="227"/>
      <c r="AG48" s="242"/>
      <c r="AH48" s="242"/>
      <c r="AI48" s="226"/>
      <c r="AJ48" s="226"/>
      <c r="AK48" s="226"/>
      <c r="AL48" s="226"/>
    </row>
    <row r="49" spans="2:38" ht="12.75" customHeight="1" x14ac:dyDescent="0.3">
      <c r="B49" s="236"/>
      <c r="D49" s="237"/>
      <c r="E49" s="70">
        <v>148.708333333333</v>
      </c>
      <c r="F49" s="238" t="s">
        <v>11</v>
      </c>
      <c r="G49" s="254" t="s">
        <v>58</v>
      </c>
      <c r="I49" s="233"/>
      <c r="J49" s="233"/>
      <c r="K49" s="233"/>
      <c r="L49" s="234"/>
      <c r="M49" s="234"/>
      <c r="N49" s="234"/>
      <c r="O49" s="235"/>
      <c r="Q49" s="146">
        <v>24</v>
      </c>
      <c r="R49" s="252"/>
      <c r="S49" s="233"/>
      <c r="T49" s="233"/>
      <c r="U49" s="234"/>
      <c r="V49" s="234"/>
      <c r="W49" s="234"/>
      <c r="X49" s="235"/>
      <c r="Y49" s="61"/>
      <c r="Z49" s="87">
        <v>7.88</v>
      </c>
      <c r="AA49" s="24">
        <v>25</v>
      </c>
      <c r="AB49" s="230">
        <v>1110</v>
      </c>
      <c r="AC49" s="75">
        <v>0.28000000000000003</v>
      </c>
      <c r="AD49" s="224"/>
      <c r="AE49" s="226"/>
      <c r="AF49" s="227"/>
      <c r="AG49" s="242"/>
      <c r="AH49" s="242"/>
      <c r="AI49" s="221">
        <v>-6.7000000000000004E-2</v>
      </c>
      <c r="AJ49" s="221">
        <v>-6.8000000000000005E-2</v>
      </c>
      <c r="AK49" s="221">
        <v>0.28999999999999998</v>
      </c>
      <c r="AL49" s="221">
        <v>0.28999999999999998</v>
      </c>
    </row>
    <row r="50" spans="2:38" ht="12.75" customHeight="1" x14ac:dyDescent="0.3">
      <c r="B50" s="236"/>
      <c r="D50" s="237"/>
      <c r="E50" s="70">
        <v>148.833333333333</v>
      </c>
      <c r="F50" s="238"/>
      <c r="G50" s="255"/>
      <c r="I50" s="233"/>
      <c r="J50" s="233"/>
      <c r="K50" s="233"/>
      <c r="L50" s="234"/>
      <c r="M50" s="234"/>
      <c r="N50" s="234"/>
      <c r="O50" s="235"/>
      <c r="Q50" s="146">
        <v>24</v>
      </c>
      <c r="R50" s="252"/>
      <c r="S50" s="233"/>
      <c r="T50" s="233"/>
      <c r="U50" s="234"/>
      <c r="V50" s="234"/>
      <c r="W50" s="234"/>
      <c r="X50" s="235"/>
      <c r="Y50" s="61"/>
      <c r="Z50" s="86">
        <v>7.8</v>
      </c>
      <c r="AA50" s="104">
        <v>25.1</v>
      </c>
      <c r="AB50" s="231"/>
      <c r="AC50" s="69">
        <v>0.27</v>
      </c>
      <c r="AD50" s="224"/>
      <c r="AE50" s="226"/>
      <c r="AF50" s="227"/>
      <c r="AG50" s="242"/>
      <c r="AH50" s="242"/>
      <c r="AI50" s="229"/>
      <c r="AJ50" s="229"/>
      <c r="AK50" s="229"/>
      <c r="AL50" s="229"/>
    </row>
    <row r="51" spans="2:38" ht="12.75" customHeight="1" x14ac:dyDescent="0.3">
      <c r="B51" s="236"/>
      <c r="D51" s="237"/>
      <c r="E51" s="70">
        <v>148.958333333333</v>
      </c>
      <c r="F51" s="238"/>
      <c r="G51" s="256"/>
      <c r="I51" s="233"/>
      <c r="J51" s="233"/>
      <c r="K51" s="233"/>
      <c r="L51" s="234"/>
      <c r="M51" s="234"/>
      <c r="N51" s="234"/>
      <c r="O51" s="235"/>
      <c r="Q51" s="146" t="s">
        <v>50</v>
      </c>
      <c r="R51" s="253"/>
      <c r="S51" s="233"/>
      <c r="T51" s="233"/>
      <c r="U51" s="234"/>
      <c r="V51" s="234"/>
      <c r="W51" s="234"/>
      <c r="X51" s="235"/>
      <c r="Y51" s="61"/>
      <c r="Z51" s="166" t="s">
        <v>50</v>
      </c>
      <c r="AA51" s="166" t="s">
        <v>50</v>
      </c>
      <c r="AB51" s="232"/>
      <c r="AC51" s="71" t="s">
        <v>50</v>
      </c>
      <c r="AD51" s="225"/>
      <c r="AE51" s="226"/>
      <c r="AF51" s="227"/>
      <c r="AG51" s="243"/>
      <c r="AH51" s="243"/>
      <c r="AI51" s="222"/>
      <c r="AJ51" s="222"/>
      <c r="AK51" s="222"/>
      <c r="AL51" s="222"/>
    </row>
    <row r="52" spans="2:38" ht="12.75" customHeight="1" x14ac:dyDescent="0.3">
      <c r="B52" s="236">
        <v>26773</v>
      </c>
      <c r="D52" s="237">
        <v>44293</v>
      </c>
      <c r="E52" s="70">
        <v>149.083333333333</v>
      </c>
      <c r="F52" s="238" t="s">
        <v>12</v>
      </c>
      <c r="G52" s="239" t="s">
        <v>60</v>
      </c>
      <c r="I52" s="233">
        <v>126311</v>
      </c>
      <c r="J52" s="233">
        <v>126311</v>
      </c>
      <c r="K52" s="233">
        <v>126311</v>
      </c>
      <c r="L52" s="234">
        <f>I52-K44</f>
        <v>0</v>
      </c>
      <c r="M52" s="234">
        <f>J52-I52</f>
        <v>0</v>
      </c>
      <c r="N52" s="234">
        <f>K52-J52</f>
        <v>0</v>
      </c>
      <c r="O52" s="235">
        <f>SUM(L52:N59)</f>
        <v>0</v>
      </c>
      <c r="Q52" s="193">
        <v>24</v>
      </c>
      <c r="R52" s="233">
        <v>815415</v>
      </c>
      <c r="S52" s="233">
        <v>815594</v>
      </c>
      <c r="T52" s="233">
        <v>815741</v>
      </c>
      <c r="U52" s="234">
        <f>R52-T44</f>
        <v>147</v>
      </c>
      <c r="V52" s="234">
        <f>S52-R52</f>
        <v>179</v>
      </c>
      <c r="W52" s="234">
        <f>T52-S52</f>
        <v>147</v>
      </c>
      <c r="X52" s="235">
        <f>SUM(U52:W59)</f>
        <v>473</v>
      </c>
      <c r="Y52" s="61"/>
      <c r="Z52" s="117">
        <v>7.92</v>
      </c>
      <c r="AA52" s="117">
        <v>24.3</v>
      </c>
      <c r="AB52" s="221">
        <v>1090</v>
      </c>
      <c r="AC52" s="71">
        <v>0.3</v>
      </c>
      <c r="AD52" s="223">
        <f>AVERAGE((AC52:AC59))</f>
        <v>0.29000000000000004</v>
      </c>
      <c r="AE52" s="226">
        <v>45</v>
      </c>
      <c r="AF52" s="227">
        <f>AE52*0.21</f>
        <v>9.4499999999999993</v>
      </c>
      <c r="AG52" s="228">
        <v>1.3</v>
      </c>
      <c r="AH52" s="228">
        <v>0</v>
      </c>
      <c r="AI52" s="221">
        <v>-7.0999999999999994E-2</v>
      </c>
      <c r="AJ52" s="221">
        <v>-7.4999999999999997E-2</v>
      </c>
      <c r="AK52" s="221">
        <v>0.28999999999999998</v>
      </c>
      <c r="AL52" s="221">
        <v>0.28999999999999998</v>
      </c>
    </row>
    <row r="53" spans="2:38" ht="12.75" customHeight="1" x14ac:dyDescent="0.3">
      <c r="B53" s="236"/>
      <c r="D53" s="237"/>
      <c r="E53" s="70">
        <v>149.208333333333</v>
      </c>
      <c r="F53" s="238"/>
      <c r="G53" s="239"/>
      <c r="I53" s="233"/>
      <c r="J53" s="233"/>
      <c r="K53" s="233"/>
      <c r="L53" s="234"/>
      <c r="M53" s="234"/>
      <c r="N53" s="234"/>
      <c r="O53" s="235"/>
      <c r="Q53" s="193">
        <v>24</v>
      </c>
      <c r="R53" s="233"/>
      <c r="S53" s="233"/>
      <c r="T53" s="233"/>
      <c r="U53" s="234"/>
      <c r="V53" s="234"/>
      <c r="W53" s="234"/>
      <c r="X53" s="235"/>
      <c r="Y53" s="61"/>
      <c r="Z53" s="117">
        <v>8</v>
      </c>
      <c r="AA53" s="117">
        <v>23.6</v>
      </c>
      <c r="AB53" s="222"/>
      <c r="AC53" s="71">
        <v>0.37</v>
      </c>
      <c r="AD53" s="224"/>
      <c r="AE53" s="226"/>
      <c r="AF53" s="227"/>
      <c r="AG53" s="228"/>
      <c r="AH53" s="228"/>
      <c r="AI53" s="222"/>
      <c r="AJ53" s="222"/>
      <c r="AK53" s="222"/>
      <c r="AL53" s="222"/>
    </row>
    <row r="54" spans="2:38" ht="12.75" customHeight="1" x14ac:dyDescent="0.3">
      <c r="B54" s="236"/>
      <c r="D54" s="237"/>
      <c r="E54" s="70">
        <v>149.333333333333</v>
      </c>
      <c r="F54" s="238" t="s">
        <v>10</v>
      </c>
      <c r="G54" s="239" t="s">
        <v>57</v>
      </c>
      <c r="I54" s="233"/>
      <c r="J54" s="233"/>
      <c r="K54" s="233"/>
      <c r="L54" s="234"/>
      <c r="M54" s="234"/>
      <c r="N54" s="234"/>
      <c r="O54" s="235"/>
      <c r="Q54" s="198">
        <v>24</v>
      </c>
      <c r="R54" s="233"/>
      <c r="S54" s="233"/>
      <c r="T54" s="233"/>
      <c r="U54" s="234"/>
      <c r="V54" s="234"/>
      <c r="W54" s="234"/>
      <c r="X54" s="235"/>
      <c r="Y54" s="61">
        <v>0</v>
      </c>
      <c r="Z54" s="63">
        <v>7.81</v>
      </c>
      <c r="AA54" s="60">
        <v>24</v>
      </c>
      <c r="AB54" s="221">
        <v>1110</v>
      </c>
      <c r="AC54" s="69">
        <v>0.31</v>
      </c>
      <c r="AD54" s="224"/>
      <c r="AE54" s="226"/>
      <c r="AF54" s="227"/>
      <c r="AG54" s="228"/>
      <c r="AH54" s="228"/>
      <c r="AI54" s="221">
        <v>-7.1999999999999995E-2</v>
      </c>
      <c r="AJ54" s="221">
        <v>-7.1999999999999995E-2</v>
      </c>
      <c r="AK54" s="221">
        <v>0.28999999999999998</v>
      </c>
      <c r="AL54" s="221">
        <v>0.28999999999999998</v>
      </c>
    </row>
    <row r="55" spans="2:38" ht="12.75" customHeight="1" x14ac:dyDescent="0.3">
      <c r="B55" s="236"/>
      <c r="D55" s="237"/>
      <c r="E55" s="70">
        <v>149.458333333333</v>
      </c>
      <c r="F55" s="238"/>
      <c r="G55" s="239"/>
      <c r="I55" s="233"/>
      <c r="J55" s="233"/>
      <c r="K55" s="233"/>
      <c r="L55" s="234"/>
      <c r="M55" s="234"/>
      <c r="N55" s="234"/>
      <c r="O55" s="235"/>
      <c r="Q55" s="198">
        <v>24</v>
      </c>
      <c r="R55" s="233"/>
      <c r="S55" s="233"/>
      <c r="T55" s="233"/>
      <c r="U55" s="234"/>
      <c r="V55" s="234"/>
      <c r="W55" s="234"/>
      <c r="X55" s="235"/>
      <c r="Y55" s="61"/>
      <c r="Z55" s="63">
        <v>7.85</v>
      </c>
      <c r="AA55" s="60">
        <v>24.3</v>
      </c>
      <c r="AB55" s="229"/>
      <c r="AC55" s="69">
        <v>0.25</v>
      </c>
      <c r="AD55" s="224"/>
      <c r="AE55" s="226"/>
      <c r="AF55" s="227"/>
      <c r="AG55" s="228"/>
      <c r="AH55" s="228"/>
      <c r="AI55" s="229"/>
      <c r="AJ55" s="229"/>
      <c r="AK55" s="229"/>
      <c r="AL55" s="229"/>
    </row>
    <row r="56" spans="2:38" ht="12.75" customHeight="1" x14ac:dyDescent="0.3">
      <c r="B56" s="236"/>
      <c r="D56" s="237"/>
      <c r="E56" s="70">
        <v>149.583333333333</v>
      </c>
      <c r="F56" s="238"/>
      <c r="G56" s="239"/>
      <c r="I56" s="233"/>
      <c r="J56" s="233"/>
      <c r="K56" s="233"/>
      <c r="L56" s="234"/>
      <c r="M56" s="234"/>
      <c r="N56" s="234"/>
      <c r="O56" s="235"/>
      <c r="Q56" s="198">
        <v>24</v>
      </c>
      <c r="R56" s="233"/>
      <c r="S56" s="233"/>
      <c r="T56" s="233"/>
      <c r="U56" s="234"/>
      <c r="V56" s="234"/>
      <c r="W56" s="234"/>
      <c r="X56" s="235"/>
      <c r="Y56" s="61"/>
      <c r="Z56" s="63">
        <v>7.85</v>
      </c>
      <c r="AA56" s="64">
        <v>24.9</v>
      </c>
      <c r="AB56" s="222"/>
      <c r="AC56" s="69">
        <v>0.21</v>
      </c>
      <c r="AD56" s="224"/>
      <c r="AE56" s="226"/>
      <c r="AF56" s="227"/>
      <c r="AG56" s="228"/>
      <c r="AH56" s="228"/>
      <c r="AI56" s="222"/>
      <c r="AJ56" s="222"/>
      <c r="AK56" s="222"/>
      <c r="AL56" s="222"/>
    </row>
    <row r="57" spans="2:38" x14ac:dyDescent="0.3">
      <c r="B57" s="236"/>
      <c r="D57" s="237"/>
      <c r="E57" s="70">
        <v>149.708333333333</v>
      </c>
      <c r="F57" s="238" t="s">
        <v>11</v>
      </c>
      <c r="G57" s="239" t="s">
        <v>58</v>
      </c>
      <c r="I57" s="233"/>
      <c r="J57" s="233"/>
      <c r="K57" s="233"/>
      <c r="L57" s="234"/>
      <c r="M57" s="234"/>
      <c r="N57" s="234"/>
      <c r="O57" s="235"/>
      <c r="Q57" s="146">
        <v>24</v>
      </c>
      <c r="R57" s="233"/>
      <c r="S57" s="233"/>
      <c r="T57" s="233"/>
      <c r="U57" s="234"/>
      <c r="V57" s="234"/>
      <c r="W57" s="234"/>
      <c r="X57" s="235"/>
      <c r="Y57" s="61"/>
      <c r="Z57" s="117">
        <v>7.77</v>
      </c>
      <c r="AA57" s="117">
        <v>25.8</v>
      </c>
      <c r="AB57" s="230">
        <v>1120</v>
      </c>
      <c r="AC57" s="71">
        <v>0.31</v>
      </c>
      <c r="AD57" s="224"/>
      <c r="AE57" s="226"/>
      <c r="AF57" s="227"/>
      <c r="AG57" s="228"/>
      <c r="AH57" s="228"/>
      <c r="AI57" s="226">
        <v>-6.9000000000000006E-2</v>
      </c>
      <c r="AJ57" s="226">
        <v>-7.0000000000000007E-2</v>
      </c>
      <c r="AK57" s="226">
        <v>0.28999999999999998</v>
      </c>
      <c r="AL57" s="226">
        <v>0.28999999999999998</v>
      </c>
    </row>
    <row r="58" spans="2:38" x14ac:dyDescent="0.3">
      <c r="B58" s="236"/>
      <c r="D58" s="237"/>
      <c r="E58" s="70">
        <v>149.833333333333</v>
      </c>
      <c r="F58" s="238"/>
      <c r="G58" s="239"/>
      <c r="I58" s="233"/>
      <c r="J58" s="233"/>
      <c r="K58" s="233"/>
      <c r="L58" s="234"/>
      <c r="M58" s="234"/>
      <c r="N58" s="234"/>
      <c r="O58" s="235"/>
      <c r="Q58" s="117">
        <v>14.4</v>
      </c>
      <c r="R58" s="233"/>
      <c r="S58" s="233"/>
      <c r="T58" s="233"/>
      <c r="U58" s="234"/>
      <c r="V58" s="234"/>
      <c r="W58" s="234"/>
      <c r="X58" s="235"/>
      <c r="Y58" s="61"/>
      <c r="Z58" s="117">
        <v>7.92</v>
      </c>
      <c r="AA58" s="117">
        <v>25.2</v>
      </c>
      <c r="AB58" s="231"/>
      <c r="AC58" s="117">
        <v>0.28000000000000003</v>
      </c>
      <c r="AD58" s="224"/>
      <c r="AE58" s="226"/>
      <c r="AF58" s="227"/>
      <c r="AG58" s="228"/>
      <c r="AH58" s="228"/>
      <c r="AI58" s="226"/>
      <c r="AJ58" s="226"/>
      <c r="AK58" s="226"/>
      <c r="AL58" s="226"/>
    </row>
    <row r="59" spans="2:38" ht="13.5" customHeight="1" x14ac:dyDescent="0.3">
      <c r="B59" s="236"/>
      <c r="D59" s="237"/>
      <c r="E59" s="70">
        <v>149.958333333333</v>
      </c>
      <c r="F59" s="238"/>
      <c r="G59" s="239"/>
      <c r="I59" s="233"/>
      <c r="J59" s="233"/>
      <c r="K59" s="233"/>
      <c r="L59" s="234"/>
      <c r="M59" s="234"/>
      <c r="N59" s="234"/>
      <c r="O59" s="235"/>
      <c r="Q59" s="117" t="s">
        <v>50</v>
      </c>
      <c r="R59" s="233"/>
      <c r="S59" s="233"/>
      <c r="T59" s="233"/>
      <c r="U59" s="234"/>
      <c r="V59" s="234"/>
      <c r="W59" s="234"/>
      <c r="X59" s="235"/>
      <c r="Y59" s="61"/>
      <c r="Z59" s="117" t="s">
        <v>50</v>
      </c>
      <c r="AA59" s="117" t="s">
        <v>50</v>
      </c>
      <c r="AB59" s="232"/>
      <c r="AC59" s="117" t="s">
        <v>50</v>
      </c>
      <c r="AD59" s="225"/>
      <c r="AE59" s="226"/>
      <c r="AF59" s="227"/>
      <c r="AG59" s="228"/>
      <c r="AH59" s="228"/>
      <c r="AI59" s="226"/>
      <c r="AJ59" s="226"/>
      <c r="AK59" s="226"/>
      <c r="AL59" s="226"/>
    </row>
    <row r="60" spans="2:38" ht="12.75" customHeight="1" x14ac:dyDescent="0.3">
      <c r="B60" s="236">
        <v>26786</v>
      </c>
      <c r="D60" s="237">
        <v>44294</v>
      </c>
      <c r="E60" s="70">
        <v>150.083333333333</v>
      </c>
      <c r="F60" s="238" t="s">
        <v>12</v>
      </c>
      <c r="G60" s="239" t="s">
        <v>60</v>
      </c>
      <c r="I60" s="233">
        <v>126311</v>
      </c>
      <c r="J60" s="233">
        <v>126311</v>
      </c>
      <c r="K60" s="233">
        <v>126311</v>
      </c>
      <c r="L60" s="234">
        <f>I60-K52</f>
        <v>0</v>
      </c>
      <c r="M60" s="234">
        <f>J60-I60</f>
        <v>0</v>
      </c>
      <c r="N60" s="234">
        <f>K60-J60</f>
        <v>0</v>
      </c>
      <c r="O60" s="235">
        <f>SUM(L60:N67)</f>
        <v>0</v>
      </c>
      <c r="Q60" s="189">
        <v>24</v>
      </c>
      <c r="R60" s="233">
        <v>815881</v>
      </c>
      <c r="S60" s="233">
        <v>816083</v>
      </c>
      <c r="T60" s="233">
        <v>816247</v>
      </c>
      <c r="U60" s="234">
        <f>R60-T52</f>
        <v>140</v>
      </c>
      <c r="V60" s="234">
        <f>S60-R60</f>
        <v>202</v>
      </c>
      <c r="W60" s="234">
        <f>T60-S60</f>
        <v>164</v>
      </c>
      <c r="X60" s="235">
        <f>SUM(U60:W67)</f>
        <v>506</v>
      </c>
      <c r="Y60" s="61"/>
      <c r="Z60" s="151">
        <v>7.99</v>
      </c>
      <c r="AA60" s="151">
        <v>24.7</v>
      </c>
      <c r="AB60" s="221">
        <v>1100</v>
      </c>
      <c r="AC60" s="151">
        <v>0.32</v>
      </c>
      <c r="AD60" s="223">
        <f>AVERAGE((AC60:AC67))</f>
        <v>0.36499999999999999</v>
      </c>
      <c r="AE60" s="226">
        <v>47</v>
      </c>
      <c r="AF60" s="227">
        <f>AE60*0.21</f>
        <v>9.8699999999999992</v>
      </c>
      <c r="AG60" s="228">
        <v>1.1000000000000001</v>
      </c>
      <c r="AH60" s="228">
        <v>0</v>
      </c>
      <c r="AI60" s="221">
        <v>-7.6999999999999999E-2</v>
      </c>
      <c r="AJ60" s="221">
        <v>-7.4999999999999997E-2</v>
      </c>
      <c r="AK60" s="221">
        <v>0.28999999999999998</v>
      </c>
      <c r="AL60" s="221">
        <v>0.28999999999999998</v>
      </c>
    </row>
    <row r="61" spans="2:38" ht="12.75" customHeight="1" x14ac:dyDescent="0.3">
      <c r="B61" s="236"/>
      <c r="D61" s="237"/>
      <c r="E61" s="70">
        <v>150.208333333333</v>
      </c>
      <c r="F61" s="238"/>
      <c r="G61" s="239"/>
      <c r="I61" s="233"/>
      <c r="J61" s="233"/>
      <c r="K61" s="233"/>
      <c r="L61" s="234"/>
      <c r="M61" s="234"/>
      <c r="N61" s="234"/>
      <c r="O61" s="235"/>
      <c r="Q61" s="189">
        <v>24</v>
      </c>
      <c r="R61" s="233"/>
      <c r="S61" s="233"/>
      <c r="T61" s="233"/>
      <c r="U61" s="234"/>
      <c r="V61" s="234"/>
      <c r="W61" s="234"/>
      <c r="X61" s="235"/>
      <c r="Y61" s="61"/>
      <c r="Z61" s="63">
        <v>7.95</v>
      </c>
      <c r="AA61" s="60">
        <v>24.1</v>
      </c>
      <c r="AB61" s="222"/>
      <c r="AC61" s="60">
        <v>0.44</v>
      </c>
      <c r="AD61" s="224"/>
      <c r="AE61" s="226"/>
      <c r="AF61" s="227"/>
      <c r="AG61" s="228"/>
      <c r="AH61" s="228"/>
      <c r="AI61" s="222"/>
      <c r="AJ61" s="222"/>
      <c r="AK61" s="222"/>
      <c r="AL61" s="222"/>
    </row>
    <row r="62" spans="2:38" ht="12.75" customHeight="1" x14ac:dyDescent="0.3">
      <c r="B62" s="236"/>
      <c r="D62" s="237"/>
      <c r="E62" s="70">
        <v>150.333333333333</v>
      </c>
      <c r="F62" s="238" t="s">
        <v>10</v>
      </c>
      <c r="G62" s="239" t="s">
        <v>59</v>
      </c>
      <c r="I62" s="233"/>
      <c r="J62" s="233"/>
      <c r="K62" s="233"/>
      <c r="L62" s="234"/>
      <c r="M62" s="234"/>
      <c r="N62" s="234"/>
      <c r="O62" s="235"/>
      <c r="Q62" s="208">
        <v>24</v>
      </c>
      <c r="R62" s="233"/>
      <c r="S62" s="233"/>
      <c r="T62" s="233"/>
      <c r="U62" s="234"/>
      <c r="V62" s="234"/>
      <c r="W62" s="234"/>
      <c r="X62" s="235"/>
      <c r="Y62" s="61"/>
      <c r="Z62" s="128">
        <v>8.02</v>
      </c>
      <c r="AA62" s="128">
        <v>23.6</v>
      </c>
      <c r="AB62" s="221">
        <v>1050</v>
      </c>
      <c r="AC62" s="128">
        <v>0.62</v>
      </c>
      <c r="AD62" s="224"/>
      <c r="AE62" s="226"/>
      <c r="AF62" s="227"/>
      <c r="AG62" s="228"/>
      <c r="AH62" s="228"/>
      <c r="AI62" s="226">
        <v>-7.5999999999999998E-2</v>
      </c>
      <c r="AJ62" s="226">
        <v>-7.6999999999999999E-2</v>
      </c>
      <c r="AK62" s="226">
        <v>0.28999999999999998</v>
      </c>
      <c r="AL62" s="226">
        <v>0.28999999999999998</v>
      </c>
    </row>
    <row r="63" spans="2:38" ht="12.75" customHeight="1" x14ac:dyDescent="0.3">
      <c r="B63" s="236"/>
      <c r="D63" s="237"/>
      <c r="E63" s="70">
        <v>150.458333333333</v>
      </c>
      <c r="F63" s="238"/>
      <c r="G63" s="239"/>
      <c r="I63" s="233"/>
      <c r="J63" s="233"/>
      <c r="K63" s="233"/>
      <c r="L63" s="234"/>
      <c r="M63" s="234"/>
      <c r="N63" s="234"/>
      <c r="O63" s="235"/>
      <c r="Q63" s="208">
        <v>27</v>
      </c>
      <c r="R63" s="233"/>
      <c r="S63" s="233"/>
      <c r="T63" s="233"/>
      <c r="U63" s="234"/>
      <c r="V63" s="234"/>
      <c r="W63" s="234"/>
      <c r="X63" s="235"/>
      <c r="Y63" s="61"/>
      <c r="Z63" s="74">
        <v>7.98</v>
      </c>
      <c r="AA63" s="74">
        <v>25.3</v>
      </c>
      <c r="AB63" s="229"/>
      <c r="AC63" s="74">
        <v>0.21</v>
      </c>
      <c r="AD63" s="224"/>
      <c r="AE63" s="226"/>
      <c r="AF63" s="227"/>
      <c r="AG63" s="228"/>
      <c r="AH63" s="228"/>
      <c r="AI63" s="226"/>
      <c r="AJ63" s="226"/>
      <c r="AK63" s="226"/>
      <c r="AL63" s="226"/>
    </row>
    <row r="64" spans="2:38" x14ac:dyDescent="0.3">
      <c r="B64" s="236"/>
      <c r="D64" s="237"/>
      <c r="E64" s="70">
        <v>150.583333333333</v>
      </c>
      <c r="F64" s="238"/>
      <c r="G64" s="239"/>
      <c r="I64" s="233"/>
      <c r="J64" s="233"/>
      <c r="K64" s="233"/>
      <c r="L64" s="234"/>
      <c r="M64" s="234"/>
      <c r="N64" s="234"/>
      <c r="O64" s="235"/>
      <c r="Q64" s="178">
        <v>27</v>
      </c>
      <c r="R64" s="233"/>
      <c r="S64" s="233"/>
      <c r="T64" s="233"/>
      <c r="U64" s="234"/>
      <c r="V64" s="234"/>
      <c r="W64" s="234"/>
      <c r="X64" s="235"/>
      <c r="Y64" s="61"/>
      <c r="Z64" s="63">
        <v>7.99</v>
      </c>
      <c r="AA64" s="68">
        <v>25.7</v>
      </c>
      <c r="AB64" s="222"/>
      <c r="AC64" s="60">
        <v>0.17</v>
      </c>
      <c r="AD64" s="224"/>
      <c r="AE64" s="226"/>
      <c r="AF64" s="227"/>
      <c r="AG64" s="228"/>
      <c r="AH64" s="228"/>
      <c r="AI64" s="226"/>
      <c r="AJ64" s="226"/>
      <c r="AK64" s="226"/>
      <c r="AL64" s="226"/>
    </row>
    <row r="65" spans="2:38" ht="12.75" customHeight="1" x14ac:dyDescent="0.3">
      <c r="B65" s="236"/>
      <c r="D65" s="237"/>
      <c r="E65" s="70">
        <v>150.708333333333</v>
      </c>
      <c r="F65" s="238" t="s">
        <v>11</v>
      </c>
      <c r="G65" s="239" t="s">
        <v>58</v>
      </c>
      <c r="I65" s="233"/>
      <c r="J65" s="233"/>
      <c r="K65" s="233"/>
      <c r="L65" s="234"/>
      <c r="M65" s="234"/>
      <c r="N65" s="234"/>
      <c r="O65" s="235"/>
      <c r="Q65" s="146">
        <v>18</v>
      </c>
      <c r="R65" s="233"/>
      <c r="S65" s="233"/>
      <c r="T65" s="233"/>
      <c r="U65" s="234"/>
      <c r="V65" s="234"/>
      <c r="W65" s="234"/>
      <c r="X65" s="235"/>
      <c r="Y65" s="61"/>
      <c r="Z65" s="76">
        <v>8.0299999999999994</v>
      </c>
      <c r="AA65" s="76">
        <v>25.4</v>
      </c>
      <c r="AB65" s="230">
        <v>1130</v>
      </c>
      <c r="AC65" s="76">
        <v>0.22</v>
      </c>
      <c r="AD65" s="224"/>
      <c r="AE65" s="226"/>
      <c r="AF65" s="227"/>
      <c r="AG65" s="228"/>
      <c r="AH65" s="228"/>
      <c r="AI65" s="226">
        <v>-6.4000000000000001E-2</v>
      </c>
      <c r="AJ65" s="226">
        <v>-6.3E-2</v>
      </c>
      <c r="AK65" s="221">
        <v>0.22</v>
      </c>
      <c r="AL65" s="226">
        <v>0.22</v>
      </c>
    </row>
    <row r="66" spans="2:38" ht="12.75" customHeight="1" x14ac:dyDescent="0.3">
      <c r="B66" s="236"/>
      <c r="D66" s="237"/>
      <c r="E66" s="70">
        <v>150.833333333333</v>
      </c>
      <c r="F66" s="238"/>
      <c r="G66" s="239"/>
      <c r="I66" s="233"/>
      <c r="J66" s="233"/>
      <c r="K66" s="233"/>
      <c r="L66" s="234"/>
      <c r="M66" s="234"/>
      <c r="N66" s="234"/>
      <c r="O66" s="235"/>
      <c r="Q66" s="216">
        <v>18</v>
      </c>
      <c r="R66" s="233"/>
      <c r="S66" s="233"/>
      <c r="T66" s="233"/>
      <c r="U66" s="234"/>
      <c r="V66" s="234"/>
      <c r="W66" s="234"/>
      <c r="X66" s="235"/>
      <c r="Y66" s="61"/>
      <c r="Z66" s="107">
        <v>8.0500000000000007</v>
      </c>
      <c r="AA66" s="107">
        <v>25.1</v>
      </c>
      <c r="AB66" s="231"/>
      <c r="AC66" s="107">
        <v>0.38</v>
      </c>
      <c r="AD66" s="224"/>
      <c r="AE66" s="226"/>
      <c r="AF66" s="227"/>
      <c r="AG66" s="228"/>
      <c r="AH66" s="228"/>
      <c r="AI66" s="226"/>
      <c r="AJ66" s="226"/>
      <c r="AK66" s="229"/>
      <c r="AL66" s="226"/>
    </row>
    <row r="67" spans="2:38" ht="13.5" customHeight="1" x14ac:dyDescent="0.3">
      <c r="B67" s="236"/>
      <c r="D67" s="237"/>
      <c r="E67" s="70">
        <v>150.958333333333</v>
      </c>
      <c r="F67" s="238"/>
      <c r="G67" s="239"/>
      <c r="I67" s="233"/>
      <c r="J67" s="233"/>
      <c r="K67" s="233"/>
      <c r="L67" s="234"/>
      <c r="M67" s="234"/>
      <c r="N67" s="234"/>
      <c r="O67" s="235"/>
      <c r="Q67" s="216">
        <v>18</v>
      </c>
      <c r="R67" s="233"/>
      <c r="S67" s="233"/>
      <c r="T67" s="233"/>
      <c r="U67" s="234"/>
      <c r="V67" s="234"/>
      <c r="W67" s="234"/>
      <c r="X67" s="235"/>
      <c r="Y67" s="61"/>
      <c r="Z67" s="107">
        <v>8.09</v>
      </c>
      <c r="AA67" s="107">
        <v>24.8</v>
      </c>
      <c r="AB67" s="232"/>
      <c r="AC67" s="107">
        <v>0.56000000000000005</v>
      </c>
      <c r="AD67" s="225"/>
      <c r="AE67" s="226"/>
      <c r="AF67" s="227"/>
      <c r="AG67" s="228"/>
      <c r="AH67" s="228"/>
      <c r="AI67" s="226"/>
      <c r="AJ67" s="226"/>
      <c r="AK67" s="222"/>
      <c r="AL67" s="226"/>
    </row>
    <row r="68" spans="2:38" ht="12.75" customHeight="1" x14ac:dyDescent="0.3">
      <c r="B68" s="236">
        <v>26866</v>
      </c>
      <c r="D68" s="237">
        <v>44295</v>
      </c>
      <c r="E68" s="70">
        <v>151.083333333333</v>
      </c>
      <c r="F68" s="238" t="s">
        <v>12</v>
      </c>
      <c r="G68" s="239" t="s">
        <v>60</v>
      </c>
      <c r="I68" s="233">
        <v>126311</v>
      </c>
      <c r="J68" s="233">
        <v>126311</v>
      </c>
      <c r="K68" s="233">
        <v>126311</v>
      </c>
      <c r="L68" s="234">
        <f>I68-K60</f>
        <v>0</v>
      </c>
      <c r="M68" s="234">
        <f>J68-I68</f>
        <v>0</v>
      </c>
      <c r="N68" s="234">
        <f>K68-J68</f>
        <v>0</v>
      </c>
      <c r="O68" s="235">
        <f>SUM(L68:N75)</f>
        <v>0</v>
      </c>
      <c r="Q68" s="216">
        <v>0</v>
      </c>
      <c r="R68" s="233">
        <v>816349</v>
      </c>
      <c r="S68" s="233">
        <v>816525</v>
      </c>
      <c r="T68" s="233">
        <v>816613</v>
      </c>
      <c r="U68" s="234">
        <f>R68-T60</f>
        <v>102</v>
      </c>
      <c r="V68" s="234">
        <f>S68-R68</f>
        <v>176</v>
      </c>
      <c r="W68" s="234">
        <f>T68-S68</f>
        <v>88</v>
      </c>
      <c r="X68" s="235">
        <f>SUM(U68:W75)</f>
        <v>366</v>
      </c>
      <c r="Y68" s="61"/>
      <c r="Z68" s="63" t="s">
        <v>50</v>
      </c>
      <c r="AA68" s="60" t="s">
        <v>50</v>
      </c>
      <c r="AB68" s="221">
        <v>1100</v>
      </c>
      <c r="AC68" s="60" t="s">
        <v>50</v>
      </c>
      <c r="AD68" s="223">
        <f>AVERAGE((AC68:AC75))</f>
        <v>0.32500000000000001</v>
      </c>
      <c r="AE68" s="221">
        <v>39</v>
      </c>
      <c r="AF68" s="227">
        <f t="shared" ref="AF68" si="5">AE68*0.21</f>
        <v>8.19</v>
      </c>
      <c r="AG68" s="228">
        <v>1.4</v>
      </c>
      <c r="AH68" s="228">
        <v>0</v>
      </c>
      <c r="AI68" s="226">
        <v>-7.2999999999999995E-2</v>
      </c>
      <c r="AJ68" s="226">
        <v>-7.3999999999999996E-2</v>
      </c>
      <c r="AK68" s="226">
        <v>0.28999999999999998</v>
      </c>
      <c r="AL68" s="241">
        <v>0.28999999999999998</v>
      </c>
    </row>
    <row r="69" spans="2:38" ht="13.5" customHeight="1" x14ac:dyDescent="0.3">
      <c r="B69" s="236"/>
      <c r="D69" s="237"/>
      <c r="E69" s="70">
        <v>151.208333333333</v>
      </c>
      <c r="F69" s="238"/>
      <c r="G69" s="239"/>
      <c r="I69" s="233"/>
      <c r="J69" s="233"/>
      <c r="K69" s="233"/>
      <c r="L69" s="234"/>
      <c r="M69" s="234"/>
      <c r="N69" s="234"/>
      <c r="O69" s="235"/>
      <c r="Q69" s="216">
        <v>24</v>
      </c>
      <c r="R69" s="233"/>
      <c r="S69" s="233"/>
      <c r="T69" s="233"/>
      <c r="U69" s="234"/>
      <c r="V69" s="234"/>
      <c r="W69" s="234"/>
      <c r="X69" s="235"/>
      <c r="Y69" s="61"/>
      <c r="Z69" s="98">
        <v>8.1300000000000008</v>
      </c>
      <c r="AA69" s="98">
        <v>24</v>
      </c>
      <c r="AB69" s="222"/>
      <c r="AC69" s="60">
        <v>0.52</v>
      </c>
      <c r="AD69" s="224"/>
      <c r="AE69" s="229"/>
      <c r="AF69" s="227"/>
      <c r="AG69" s="228"/>
      <c r="AH69" s="228"/>
      <c r="AI69" s="226"/>
      <c r="AJ69" s="226"/>
      <c r="AK69" s="226"/>
      <c r="AL69" s="243"/>
    </row>
    <row r="70" spans="2:38" x14ac:dyDescent="0.3">
      <c r="B70" s="236"/>
      <c r="D70" s="237"/>
      <c r="E70" s="70">
        <v>151.333333333333</v>
      </c>
      <c r="F70" s="238" t="s">
        <v>10</v>
      </c>
      <c r="G70" s="239" t="s">
        <v>59</v>
      </c>
      <c r="I70" s="233"/>
      <c r="J70" s="233"/>
      <c r="K70" s="233"/>
      <c r="L70" s="234"/>
      <c r="M70" s="234"/>
      <c r="N70" s="234"/>
      <c r="O70" s="235"/>
      <c r="Q70" s="209">
        <v>24</v>
      </c>
      <c r="R70" s="233"/>
      <c r="S70" s="233"/>
      <c r="T70" s="233"/>
      <c r="U70" s="234"/>
      <c r="V70" s="234"/>
      <c r="W70" s="234"/>
      <c r="X70" s="235"/>
      <c r="Y70" s="61"/>
      <c r="Z70" s="63">
        <v>8.18</v>
      </c>
      <c r="AA70" s="60">
        <v>23.2</v>
      </c>
      <c r="AB70" s="221">
        <v>1090</v>
      </c>
      <c r="AC70" s="60">
        <v>0.25</v>
      </c>
      <c r="AD70" s="224"/>
      <c r="AE70" s="229"/>
      <c r="AF70" s="227"/>
      <c r="AG70" s="228"/>
      <c r="AH70" s="228"/>
      <c r="AI70" s="221">
        <v>-7.0999999999999994E-2</v>
      </c>
      <c r="AJ70" s="221">
        <v>-7.2999999999999995E-2</v>
      </c>
      <c r="AK70" s="221">
        <v>0.28999999999999998</v>
      </c>
      <c r="AL70" s="221">
        <v>0.28999999999999998</v>
      </c>
    </row>
    <row r="71" spans="2:38" x14ac:dyDescent="0.3">
      <c r="B71" s="236"/>
      <c r="D71" s="237"/>
      <c r="E71" s="70">
        <v>151.458333333333</v>
      </c>
      <c r="F71" s="238"/>
      <c r="G71" s="239"/>
      <c r="I71" s="233"/>
      <c r="J71" s="233"/>
      <c r="K71" s="233"/>
      <c r="L71" s="234"/>
      <c r="M71" s="234"/>
      <c r="N71" s="234"/>
      <c r="O71" s="235"/>
      <c r="Q71" s="209">
        <v>24</v>
      </c>
      <c r="R71" s="233"/>
      <c r="S71" s="233"/>
      <c r="T71" s="233"/>
      <c r="U71" s="234"/>
      <c r="V71" s="234"/>
      <c r="W71" s="234"/>
      <c r="X71" s="235"/>
      <c r="Y71" s="61"/>
      <c r="Z71" s="207">
        <v>8.15</v>
      </c>
      <c r="AA71" s="207">
        <v>24.5</v>
      </c>
      <c r="AB71" s="229"/>
      <c r="AC71" s="207">
        <v>0.31</v>
      </c>
      <c r="AD71" s="224"/>
      <c r="AE71" s="229"/>
      <c r="AF71" s="227"/>
      <c r="AG71" s="228"/>
      <c r="AH71" s="228"/>
      <c r="AI71" s="229"/>
      <c r="AJ71" s="229"/>
      <c r="AK71" s="229"/>
      <c r="AL71" s="229"/>
    </row>
    <row r="72" spans="2:38" ht="12.75" customHeight="1" x14ac:dyDescent="0.3">
      <c r="B72" s="236"/>
      <c r="D72" s="237"/>
      <c r="E72" s="70">
        <v>151.583333333333</v>
      </c>
      <c r="F72" s="238"/>
      <c r="G72" s="239"/>
      <c r="I72" s="233"/>
      <c r="J72" s="233"/>
      <c r="K72" s="233"/>
      <c r="L72" s="234"/>
      <c r="M72" s="234"/>
      <c r="N72" s="234"/>
      <c r="O72" s="235"/>
      <c r="Q72" s="177">
        <v>18</v>
      </c>
      <c r="R72" s="233"/>
      <c r="S72" s="233"/>
      <c r="T72" s="233"/>
      <c r="U72" s="234"/>
      <c r="V72" s="234"/>
      <c r="W72" s="234"/>
      <c r="X72" s="235"/>
      <c r="Y72" s="61"/>
      <c r="Z72" s="63">
        <v>8.06</v>
      </c>
      <c r="AA72" s="60">
        <v>25.1</v>
      </c>
      <c r="AB72" s="222"/>
      <c r="AC72" s="60">
        <v>0.22</v>
      </c>
      <c r="AD72" s="224"/>
      <c r="AE72" s="229"/>
      <c r="AF72" s="227"/>
      <c r="AG72" s="228"/>
      <c r="AH72" s="228"/>
      <c r="AI72" s="222"/>
      <c r="AJ72" s="222"/>
      <c r="AK72" s="229"/>
      <c r="AL72" s="222"/>
    </row>
    <row r="73" spans="2:38" ht="12.75" customHeight="1" x14ac:dyDescent="0.3">
      <c r="B73" s="236"/>
      <c r="D73" s="237"/>
      <c r="E73" s="70">
        <v>151.708333333333</v>
      </c>
      <c r="F73" s="238" t="s">
        <v>11</v>
      </c>
      <c r="G73" s="239" t="s">
        <v>58</v>
      </c>
      <c r="I73" s="233"/>
      <c r="J73" s="233"/>
      <c r="K73" s="233"/>
      <c r="L73" s="234"/>
      <c r="M73" s="234"/>
      <c r="N73" s="234"/>
      <c r="O73" s="235"/>
      <c r="Q73" s="161">
        <v>18</v>
      </c>
      <c r="R73" s="233"/>
      <c r="S73" s="233"/>
      <c r="T73" s="233"/>
      <c r="U73" s="234"/>
      <c r="V73" s="234"/>
      <c r="W73" s="234"/>
      <c r="X73" s="235"/>
      <c r="Y73" s="61"/>
      <c r="Z73" s="168">
        <v>8.1300000000000008</v>
      </c>
      <c r="AA73" s="168">
        <v>25.1</v>
      </c>
      <c r="AB73" s="230">
        <v>1280</v>
      </c>
      <c r="AC73" s="168">
        <v>0.27</v>
      </c>
      <c r="AD73" s="224"/>
      <c r="AE73" s="229"/>
      <c r="AF73" s="227"/>
      <c r="AG73" s="228"/>
      <c r="AH73" s="228"/>
      <c r="AI73" s="221">
        <v>-6.3E-2</v>
      </c>
      <c r="AJ73" s="221">
        <v>-6.0999999999999999E-2</v>
      </c>
      <c r="AK73" s="221">
        <v>0.22</v>
      </c>
      <c r="AL73" s="221">
        <v>0.22</v>
      </c>
    </row>
    <row r="74" spans="2:38" ht="12.75" customHeight="1" x14ac:dyDescent="0.3">
      <c r="B74" s="236"/>
      <c r="D74" s="237"/>
      <c r="E74" s="70">
        <v>151.833333333333</v>
      </c>
      <c r="F74" s="238"/>
      <c r="G74" s="239"/>
      <c r="I74" s="233"/>
      <c r="J74" s="233"/>
      <c r="K74" s="233"/>
      <c r="L74" s="234"/>
      <c r="M74" s="234"/>
      <c r="N74" s="234"/>
      <c r="O74" s="235"/>
      <c r="Q74" s="169">
        <v>18</v>
      </c>
      <c r="R74" s="233"/>
      <c r="S74" s="233"/>
      <c r="T74" s="233"/>
      <c r="U74" s="234"/>
      <c r="V74" s="234"/>
      <c r="W74" s="234"/>
      <c r="X74" s="235"/>
      <c r="Y74" s="61"/>
      <c r="Z74" s="168">
        <v>8.0299999999999994</v>
      </c>
      <c r="AA74" s="168">
        <v>24.1</v>
      </c>
      <c r="AB74" s="231"/>
      <c r="AC74" s="168">
        <v>0.38</v>
      </c>
      <c r="AD74" s="224"/>
      <c r="AE74" s="229"/>
      <c r="AF74" s="227"/>
      <c r="AG74" s="228"/>
      <c r="AH74" s="228"/>
      <c r="AI74" s="229"/>
      <c r="AJ74" s="229"/>
      <c r="AK74" s="229"/>
      <c r="AL74" s="229"/>
    </row>
    <row r="75" spans="2:38" ht="13.5" customHeight="1" x14ac:dyDescent="0.3">
      <c r="B75" s="236"/>
      <c r="D75" s="237"/>
      <c r="E75" s="70">
        <v>151.958333333333</v>
      </c>
      <c r="F75" s="238"/>
      <c r="G75" s="239"/>
      <c r="I75" s="233"/>
      <c r="J75" s="233"/>
      <c r="K75" s="233"/>
      <c r="L75" s="234"/>
      <c r="M75" s="234"/>
      <c r="N75" s="234"/>
      <c r="O75" s="235"/>
      <c r="Q75" s="169">
        <v>0</v>
      </c>
      <c r="R75" s="233"/>
      <c r="S75" s="233"/>
      <c r="T75" s="233"/>
      <c r="U75" s="234"/>
      <c r="V75" s="234"/>
      <c r="W75" s="234"/>
      <c r="X75" s="235"/>
      <c r="Y75" s="61"/>
      <c r="Z75" s="168" t="s">
        <v>50</v>
      </c>
      <c r="AA75" s="168" t="s">
        <v>50</v>
      </c>
      <c r="AB75" s="232"/>
      <c r="AC75" s="168" t="s">
        <v>50</v>
      </c>
      <c r="AD75" s="225"/>
      <c r="AE75" s="222"/>
      <c r="AF75" s="227"/>
      <c r="AG75" s="228"/>
      <c r="AH75" s="228"/>
      <c r="AI75" s="222"/>
      <c r="AJ75" s="222"/>
      <c r="AK75" s="222"/>
      <c r="AL75" s="222"/>
    </row>
    <row r="76" spans="2:38" ht="12.75" customHeight="1" x14ac:dyDescent="0.3">
      <c r="B76" s="236">
        <v>26867</v>
      </c>
      <c r="D76" s="237">
        <v>44296</v>
      </c>
      <c r="E76" s="70">
        <v>152.083333333333</v>
      </c>
      <c r="F76" s="238" t="s">
        <v>12</v>
      </c>
      <c r="G76" s="239" t="s">
        <v>60</v>
      </c>
      <c r="I76" s="233">
        <v>126311</v>
      </c>
      <c r="J76" s="233">
        <v>126311</v>
      </c>
      <c r="K76" s="233">
        <v>126311</v>
      </c>
      <c r="L76" s="234">
        <f>I76-K68</f>
        <v>0</v>
      </c>
      <c r="M76" s="234">
        <f>J76-I76</f>
        <v>0</v>
      </c>
      <c r="N76" s="234">
        <f>K76-J76</f>
        <v>0</v>
      </c>
      <c r="O76" s="235">
        <f>SUM(L76:N83)</f>
        <v>0</v>
      </c>
      <c r="P76" s="15"/>
      <c r="Q76" s="169">
        <v>0</v>
      </c>
      <c r="R76" s="233">
        <v>816734</v>
      </c>
      <c r="S76" s="233">
        <v>816836</v>
      </c>
      <c r="T76" s="233">
        <v>816836</v>
      </c>
      <c r="U76" s="234">
        <f>R76-T68</f>
        <v>121</v>
      </c>
      <c r="V76" s="234">
        <f>S76-R76</f>
        <v>102</v>
      </c>
      <c r="W76" s="234">
        <f>T76-S76</f>
        <v>0</v>
      </c>
      <c r="X76" s="235">
        <f>SUM(U76:W83)</f>
        <v>223</v>
      </c>
      <c r="Y76" s="1"/>
      <c r="Z76" s="168" t="s">
        <v>50</v>
      </c>
      <c r="AA76" s="168" t="s">
        <v>50</v>
      </c>
      <c r="AB76" s="221">
        <v>1170</v>
      </c>
      <c r="AC76" s="168" t="s">
        <v>50</v>
      </c>
      <c r="AD76" s="223">
        <f t="shared" ref="AD76" si="6">AVERAGE((AC76:AC83))</f>
        <v>0.33500000000000002</v>
      </c>
      <c r="AE76" s="226">
        <v>34</v>
      </c>
      <c r="AF76" s="227">
        <f t="shared" ref="AF76" si="7">AE76*0.21</f>
        <v>7.14</v>
      </c>
      <c r="AG76" s="228">
        <v>0.3</v>
      </c>
      <c r="AH76" s="228"/>
      <c r="AI76" s="226">
        <v>-7.4999999999999997E-2</v>
      </c>
      <c r="AJ76" s="226">
        <v>-7.5999999999999998E-2</v>
      </c>
      <c r="AK76" s="226">
        <v>0.28999999999999998</v>
      </c>
      <c r="AL76" s="226">
        <v>0.28999999999999998</v>
      </c>
    </row>
    <row r="77" spans="2:38" ht="12.75" customHeight="1" x14ac:dyDescent="0.3">
      <c r="B77" s="236"/>
      <c r="D77" s="237"/>
      <c r="E77" s="70">
        <v>152.208333333333</v>
      </c>
      <c r="F77" s="238"/>
      <c r="G77" s="239"/>
      <c r="I77" s="233"/>
      <c r="J77" s="233"/>
      <c r="K77" s="233"/>
      <c r="L77" s="234"/>
      <c r="M77" s="234"/>
      <c r="N77" s="234"/>
      <c r="O77" s="235"/>
      <c r="P77" s="15"/>
      <c r="Q77" s="169">
        <v>24</v>
      </c>
      <c r="R77" s="233"/>
      <c r="S77" s="233"/>
      <c r="T77" s="233"/>
      <c r="U77" s="234"/>
      <c r="V77" s="234"/>
      <c r="W77" s="234"/>
      <c r="X77" s="235"/>
      <c r="Y77" s="1"/>
      <c r="Z77" s="168">
        <v>8.02</v>
      </c>
      <c r="AA77" s="168">
        <v>22.6</v>
      </c>
      <c r="AB77" s="222"/>
      <c r="AC77" s="168">
        <v>0.52</v>
      </c>
      <c r="AD77" s="224"/>
      <c r="AE77" s="226"/>
      <c r="AF77" s="227"/>
      <c r="AG77" s="228"/>
      <c r="AH77" s="228"/>
      <c r="AI77" s="226"/>
      <c r="AJ77" s="226"/>
      <c r="AK77" s="226"/>
      <c r="AL77" s="226"/>
    </row>
    <row r="78" spans="2:38" ht="12.75" customHeight="1" x14ac:dyDescent="0.3">
      <c r="B78" s="236"/>
      <c r="D78" s="237"/>
      <c r="E78" s="70">
        <v>152.333333333333</v>
      </c>
      <c r="F78" s="238" t="s">
        <v>10</v>
      </c>
      <c r="G78" s="239" t="s">
        <v>59</v>
      </c>
      <c r="I78" s="233"/>
      <c r="J78" s="233"/>
      <c r="K78" s="233"/>
      <c r="L78" s="234"/>
      <c r="M78" s="234"/>
      <c r="N78" s="234"/>
      <c r="O78" s="235"/>
      <c r="P78" s="15"/>
      <c r="Q78" s="209">
        <v>18</v>
      </c>
      <c r="R78" s="233"/>
      <c r="S78" s="233"/>
      <c r="T78" s="233"/>
      <c r="U78" s="234"/>
      <c r="V78" s="234"/>
      <c r="W78" s="234"/>
      <c r="X78" s="235"/>
      <c r="Y78" s="1"/>
      <c r="Z78" s="77">
        <v>7.9</v>
      </c>
      <c r="AA78" s="77">
        <v>22.8</v>
      </c>
      <c r="AB78" s="221">
        <v>1330</v>
      </c>
      <c r="AC78" s="77">
        <v>0.24</v>
      </c>
      <c r="AD78" s="224"/>
      <c r="AE78" s="226"/>
      <c r="AF78" s="227"/>
      <c r="AG78" s="228"/>
      <c r="AH78" s="228"/>
      <c r="AI78" s="221">
        <v>-6.7000000000000004E-2</v>
      </c>
      <c r="AJ78" s="221">
        <v>-6.6000000000000003E-2</v>
      </c>
      <c r="AK78" s="221">
        <v>0.22</v>
      </c>
      <c r="AL78" s="226">
        <v>0.22</v>
      </c>
    </row>
    <row r="79" spans="2:38" ht="12.75" customHeight="1" x14ac:dyDescent="0.3">
      <c r="B79" s="236"/>
      <c r="D79" s="237"/>
      <c r="E79" s="70">
        <v>152.458333333333</v>
      </c>
      <c r="F79" s="238"/>
      <c r="G79" s="239"/>
      <c r="I79" s="233"/>
      <c r="J79" s="233"/>
      <c r="K79" s="233"/>
      <c r="L79" s="234"/>
      <c r="M79" s="234"/>
      <c r="N79" s="234"/>
      <c r="O79" s="235"/>
      <c r="P79" s="15"/>
      <c r="Q79" s="209">
        <v>18</v>
      </c>
      <c r="R79" s="233"/>
      <c r="S79" s="233"/>
      <c r="T79" s="233"/>
      <c r="U79" s="234"/>
      <c r="V79" s="234"/>
      <c r="W79" s="234"/>
      <c r="X79" s="235"/>
      <c r="Y79" s="1"/>
      <c r="Z79" s="98">
        <v>8</v>
      </c>
      <c r="AA79" s="94">
        <v>23.3</v>
      </c>
      <c r="AB79" s="229"/>
      <c r="AC79" s="94">
        <v>0.33</v>
      </c>
      <c r="AD79" s="224"/>
      <c r="AE79" s="226"/>
      <c r="AF79" s="227"/>
      <c r="AG79" s="228"/>
      <c r="AH79" s="228"/>
      <c r="AI79" s="229"/>
      <c r="AJ79" s="229"/>
      <c r="AK79" s="229"/>
      <c r="AL79" s="226"/>
    </row>
    <row r="80" spans="2:38" ht="12.75" customHeight="1" x14ac:dyDescent="0.3">
      <c r="B80" s="236"/>
      <c r="D80" s="237"/>
      <c r="E80" s="70">
        <v>152.583333333333</v>
      </c>
      <c r="F80" s="238"/>
      <c r="G80" s="239"/>
      <c r="I80" s="233"/>
      <c r="J80" s="233"/>
      <c r="K80" s="233"/>
      <c r="L80" s="234"/>
      <c r="M80" s="234"/>
      <c r="N80" s="234"/>
      <c r="O80" s="235"/>
      <c r="P80" s="15"/>
      <c r="Q80" s="169">
        <v>18</v>
      </c>
      <c r="R80" s="233"/>
      <c r="S80" s="233"/>
      <c r="T80" s="233"/>
      <c r="U80" s="234"/>
      <c r="V80" s="234"/>
      <c r="W80" s="234"/>
      <c r="X80" s="235"/>
      <c r="Y80" s="1"/>
      <c r="Z80" s="99">
        <v>7.91</v>
      </c>
      <c r="AA80" s="99">
        <v>25</v>
      </c>
      <c r="AB80" s="222"/>
      <c r="AC80" s="99">
        <v>0.25</v>
      </c>
      <c r="AD80" s="224"/>
      <c r="AE80" s="226"/>
      <c r="AF80" s="227"/>
      <c r="AG80" s="228"/>
      <c r="AH80" s="228"/>
      <c r="AI80" s="222"/>
      <c r="AJ80" s="222"/>
      <c r="AK80" s="229"/>
      <c r="AL80" s="226"/>
    </row>
    <row r="81" spans="2:38" ht="12.75" customHeight="1" x14ac:dyDescent="0.3">
      <c r="B81" s="236"/>
      <c r="D81" s="237"/>
      <c r="E81" s="70">
        <v>152.708333333333</v>
      </c>
      <c r="F81" s="238" t="s">
        <v>11</v>
      </c>
      <c r="G81" s="239"/>
      <c r="I81" s="233"/>
      <c r="J81" s="233"/>
      <c r="K81" s="233"/>
      <c r="L81" s="234"/>
      <c r="M81" s="234"/>
      <c r="N81" s="234"/>
      <c r="O81" s="235"/>
      <c r="P81" s="15"/>
      <c r="Q81" s="161"/>
      <c r="R81" s="233"/>
      <c r="S81" s="233"/>
      <c r="T81" s="233"/>
      <c r="U81" s="234"/>
      <c r="V81" s="234"/>
      <c r="W81" s="234"/>
      <c r="X81" s="235"/>
      <c r="Y81" s="1"/>
      <c r="Z81" s="77"/>
      <c r="AA81" s="77"/>
      <c r="AB81" s="230"/>
      <c r="AC81" s="77"/>
      <c r="AD81" s="224"/>
      <c r="AE81" s="226"/>
      <c r="AF81" s="227"/>
      <c r="AG81" s="228"/>
      <c r="AH81" s="228"/>
      <c r="AI81" s="221"/>
      <c r="AJ81" s="226"/>
      <c r="AK81" s="226"/>
      <c r="AL81" s="226"/>
    </row>
    <row r="82" spans="2:38" ht="12.75" customHeight="1" x14ac:dyDescent="0.3">
      <c r="B82" s="236"/>
      <c r="D82" s="237"/>
      <c r="E82" s="70">
        <v>152.833333333333</v>
      </c>
      <c r="F82" s="238"/>
      <c r="G82" s="239"/>
      <c r="I82" s="233"/>
      <c r="J82" s="233"/>
      <c r="K82" s="233"/>
      <c r="L82" s="234"/>
      <c r="M82" s="234"/>
      <c r="N82" s="234"/>
      <c r="O82" s="235"/>
      <c r="P82" s="15"/>
      <c r="Q82" s="79"/>
      <c r="R82" s="233"/>
      <c r="S82" s="233"/>
      <c r="T82" s="233"/>
      <c r="U82" s="234"/>
      <c r="V82" s="234"/>
      <c r="W82" s="234"/>
      <c r="X82" s="235"/>
      <c r="Y82" s="1"/>
      <c r="Z82" s="152"/>
      <c r="AA82" s="152"/>
      <c r="AB82" s="231"/>
      <c r="AC82" s="160"/>
      <c r="AD82" s="224"/>
      <c r="AE82" s="226"/>
      <c r="AF82" s="227"/>
      <c r="AG82" s="228"/>
      <c r="AH82" s="228"/>
      <c r="AI82" s="229"/>
      <c r="AJ82" s="226"/>
      <c r="AK82" s="226"/>
      <c r="AL82" s="226"/>
    </row>
    <row r="83" spans="2:38" ht="13.5" customHeight="1" x14ac:dyDescent="0.3">
      <c r="B83" s="236"/>
      <c r="D83" s="237"/>
      <c r="E83" s="70">
        <v>152.958333333333</v>
      </c>
      <c r="F83" s="238"/>
      <c r="G83" s="239"/>
      <c r="I83" s="233"/>
      <c r="J83" s="233"/>
      <c r="K83" s="233"/>
      <c r="L83" s="234"/>
      <c r="M83" s="234"/>
      <c r="N83" s="234"/>
      <c r="O83" s="235"/>
      <c r="Q83" s="161"/>
      <c r="R83" s="233"/>
      <c r="S83" s="233"/>
      <c r="T83" s="233"/>
      <c r="U83" s="234"/>
      <c r="V83" s="234"/>
      <c r="W83" s="234"/>
      <c r="X83" s="235"/>
      <c r="Z83" s="152"/>
      <c r="AA83" s="152"/>
      <c r="AB83" s="232"/>
      <c r="AC83" s="160"/>
      <c r="AD83" s="225"/>
      <c r="AE83" s="226"/>
      <c r="AF83" s="227"/>
      <c r="AG83" s="228"/>
      <c r="AH83" s="228"/>
      <c r="AI83" s="222"/>
      <c r="AJ83" s="226"/>
      <c r="AK83" s="226"/>
      <c r="AL83" s="226"/>
    </row>
    <row r="84" spans="2:38" ht="13.5" customHeight="1" x14ac:dyDescent="0.3">
      <c r="B84" s="236">
        <v>26869</v>
      </c>
      <c r="D84" s="240">
        <v>44297</v>
      </c>
      <c r="E84" s="70">
        <v>153.083333333333</v>
      </c>
      <c r="F84" s="238" t="s">
        <v>12</v>
      </c>
      <c r="G84" s="239"/>
      <c r="I84" s="233">
        <v>126311</v>
      </c>
      <c r="J84" s="233">
        <v>126311</v>
      </c>
      <c r="K84" s="233">
        <v>126311</v>
      </c>
      <c r="L84" s="234">
        <f>I84-K76</f>
        <v>0</v>
      </c>
      <c r="M84" s="234">
        <f>J84-I84</f>
        <v>0</v>
      </c>
      <c r="N84" s="234">
        <f>K84-J84</f>
        <v>0</v>
      </c>
      <c r="O84" s="235">
        <f>SUM(L84:N91)</f>
        <v>0</v>
      </c>
      <c r="Q84" s="161"/>
      <c r="R84" s="233">
        <v>816836</v>
      </c>
      <c r="S84" s="251">
        <v>816926</v>
      </c>
      <c r="T84" s="251">
        <v>816926</v>
      </c>
      <c r="U84" s="234">
        <f>R84-T76</f>
        <v>0</v>
      </c>
      <c r="V84" s="234">
        <f>S84-R84</f>
        <v>90</v>
      </c>
      <c r="W84" s="234">
        <f>T84-S84</f>
        <v>0</v>
      </c>
      <c r="X84" s="235">
        <f>SUM(U84:W91)</f>
        <v>90</v>
      </c>
      <c r="Z84" s="77"/>
      <c r="AA84" s="77"/>
      <c r="AB84" s="221"/>
      <c r="AC84" s="106"/>
      <c r="AD84" s="223">
        <f t="shared" ref="AD84" si="8">AVERAGE((AC84:AC91))</f>
        <v>0.32666666666666666</v>
      </c>
      <c r="AE84" s="226">
        <v>28</v>
      </c>
      <c r="AF84" s="227">
        <f t="shared" ref="AF84" si="9">AE84*0.21</f>
        <v>5.88</v>
      </c>
      <c r="AG84" s="228">
        <v>1.2</v>
      </c>
      <c r="AH84" s="228"/>
      <c r="AI84" s="226"/>
      <c r="AJ84" s="226"/>
      <c r="AK84" s="226"/>
      <c r="AL84" s="228"/>
    </row>
    <row r="85" spans="2:38" ht="13.5" customHeight="1" x14ac:dyDescent="0.3">
      <c r="B85" s="236"/>
      <c r="D85" s="240"/>
      <c r="E85" s="70">
        <v>153.208333333333</v>
      </c>
      <c r="F85" s="238"/>
      <c r="G85" s="239"/>
      <c r="I85" s="233"/>
      <c r="J85" s="233"/>
      <c r="K85" s="233"/>
      <c r="L85" s="234"/>
      <c r="M85" s="234"/>
      <c r="N85" s="234"/>
      <c r="O85" s="235"/>
      <c r="Q85" s="161"/>
      <c r="R85" s="233"/>
      <c r="S85" s="252"/>
      <c r="T85" s="252"/>
      <c r="U85" s="234"/>
      <c r="V85" s="234"/>
      <c r="W85" s="234"/>
      <c r="X85" s="235"/>
      <c r="Z85" s="77"/>
      <c r="AA85" s="77"/>
      <c r="AB85" s="222"/>
      <c r="AC85" s="106"/>
      <c r="AD85" s="224"/>
      <c r="AE85" s="226"/>
      <c r="AF85" s="227"/>
      <c r="AG85" s="228"/>
      <c r="AH85" s="228"/>
      <c r="AI85" s="226"/>
      <c r="AJ85" s="226"/>
      <c r="AK85" s="226"/>
      <c r="AL85" s="228"/>
    </row>
    <row r="86" spans="2:38" x14ac:dyDescent="0.3">
      <c r="B86" s="236"/>
      <c r="D86" s="240"/>
      <c r="E86" s="70">
        <v>153.333333333333</v>
      </c>
      <c r="F86" s="238" t="s">
        <v>10</v>
      </c>
      <c r="G86" s="239" t="s">
        <v>60</v>
      </c>
      <c r="I86" s="233"/>
      <c r="J86" s="233"/>
      <c r="K86" s="233"/>
      <c r="L86" s="234"/>
      <c r="M86" s="234"/>
      <c r="N86" s="234"/>
      <c r="O86" s="235"/>
      <c r="Q86" s="209">
        <v>14</v>
      </c>
      <c r="R86" s="233"/>
      <c r="S86" s="252"/>
      <c r="T86" s="252"/>
      <c r="U86" s="234"/>
      <c r="V86" s="234"/>
      <c r="W86" s="234"/>
      <c r="X86" s="235"/>
      <c r="Z86" s="199">
        <v>8.1</v>
      </c>
      <c r="AA86" s="199">
        <v>21.4</v>
      </c>
      <c r="AB86" s="221">
        <v>1160</v>
      </c>
      <c r="AC86" s="199">
        <v>0.46</v>
      </c>
      <c r="AD86" s="224"/>
      <c r="AE86" s="226"/>
      <c r="AF86" s="227"/>
      <c r="AG86" s="228"/>
      <c r="AH86" s="228"/>
      <c r="AI86" s="221"/>
      <c r="AJ86" s="221"/>
      <c r="AK86" s="221"/>
      <c r="AL86" s="226"/>
    </row>
    <row r="87" spans="2:38" x14ac:dyDescent="0.3">
      <c r="B87" s="236"/>
      <c r="D87" s="240"/>
      <c r="E87" s="70">
        <v>153.458333333333</v>
      </c>
      <c r="F87" s="238"/>
      <c r="G87" s="239"/>
      <c r="I87" s="233"/>
      <c r="J87" s="233"/>
      <c r="K87" s="233"/>
      <c r="L87" s="234"/>
      <c r="M87" s="234"/>
      <c r="N87" s="234"/>
      <c r="O87" s="235"/>
      <c r="Q87" s="195">
        <v>14</v>
      </c>
      <c r="R87" s="233"/>
      <c r="S87" s="252"/>
      <c r="T87" s="252"/>
      <c r="U87" s="234"/>
      <c r="V87" s="234"/>
      <c r="W87" s="234"/>
      <c r="X87" s="235"/>
      <c r="Z87" s="201">
        <v>8.14</v>
      </c>
      <c r="AA87" s="201">
        <v>22.8</v>
      </c>
      <c r="AB87" s="229"/>
      <c r="AC87" s="201">
        <v>0.24</v>
      </c>
      <c r="AD87" s="224"/>
      <c r="AE87" s="226"/>
      <c r="AF87" s="227"/>
      <c r="AG87" s="228"/>
      <c r="AH87" s="228"/>
      <c r="AI87" s="229"/>
      <c r="AJ87" s="229"/>
      <c r="AK87" s="229"/>
      <c r="AL87" s="226"/>
    </row>
    <row r="88" spans="2:38" ht="15" customHeight="1" x14ac:dyDescent="0.3">
      <c r="B88" s="236"/>
      <c r="D88" s="240"/>
      <c r="E88" s="70">
        <v>153.583333333333</v>
      </c>
      <c r="F88" s="238"/>
      <c r="G88" s="239"/>
      <c r="I88" s="233"/>
      <c r="J88" s="233"/>
      <c r="K88" s="233"/>
      <c r="L88" s="234"/>
      <c r="M88" s="234"/>
      <c r="N88" s="234"/>
      <c r="O88" s="235"/>
      <c r="Q88" s="209">
        <v>14</v>
      </c>
      <c r="R88" s="233"/>
      <c r="S88" s="252"/>
      <c r="T88" s="252"/>
      <c r="U88" s="234"/>
      <c r="V88" s="234"/>
      <c r="W88" s="234"/>
      <c r="X88" s="235"/>
      <c r="Z88" s="199">
        <v>8.16</v>
      </c>
      <c r="AA88" s="199">
        <v>23.8</v>
      </c>
      <c r="AB88" s="222"/>
      <c r="AC88" s="199">
        <v>0.28000000000000003</v>
      </c>
      <c r="AD88" s="224"/>
      <c r="AE88" s="226"/>
      <c r="AF88" s="227"/>
      <c r="AG88" s="228"/>
      <c r="AH88" s="228"/>
      <c r="AI88" s="222"/>
      <c r="AJ88" s="222"/>
      <c r="AK88" s="229"/>
      <c r="AL88" s="226"/>
    </row>
    <row r="89" spans="2:38" ht="15" customHeight="1" x14ac:dyDescent="0.3">
      <c r="B89" s="236"/>
      <c r="D89" s="240"/>
      <c r="E89" s="70">
        <v>153.708333333333</v>
      </c>
      <c r="F89" s="238" t="s">
        <v>11</v>
      </c>
      <c r="G89" s="239"/>
      <c r="I89" s="233"/>
      <c r="J89" s="233"/>
      <c r="K89" s="233"/>
      <c r="L89" s="234"/>
      <c r="M89" s="234"/>
      <c r="N89" s="234"/>
      <c r="O89" s="235"/>
      <c r="Q89" s="181"/>
      <c r="R89" s="233"/>
      <c r="S89" s="252"/>
      <c r="T89" s="252"/>
      <c r="U89" s="234"/>
      <c r="V89" s="234"/>
      <c r="W89" s="234"/>
      <c r="X89" s="235"/>
      <c r="Z89" s="77"/>
      <c r="AA89" s="77"/>
      <c r="AB89" s="230"/>
      <c r="AC89" s="77"/>
      <c r="AD89" s="224"/>
      <c r="AE89" s="226"/>
      <c r="AF89" s="227"/>
      <c r="AG89" s="228"/>
      <c r="AH89" s="228"/>
      <c r="AI89" s="221"/>
      <c r="AJ89" s="221"/>
      <c r="AK89" s="221"/>
      <c r="AL89" s="221"/>
    </row>
    <row r="90" spans="2:38" x14ac:dyDescent="0.3">
      <c r="B90" s="236"/>
      <c r="D90" s="240"/>
      <c r="E90" s="70">
        <v>153.833333333333</v>
      </c>
      <c r="F90" s="238"/>
      <c r="G90" s="239"/>
      <c r="I90" s="233"/>
      <c r="J90" s="233"/>
      <c r="K90" s="233"/>
      <c r="L90" s="234"/>
      <c r="M90" s="234"/>
      <c r="N90" s="234"/>
      <c r="O90" s="235"/>
      <c r="Q90" s="162"/>
      <c r="R90" s="233"/>
      <c r="S90" s="252"/>
      <c r="T90" s="252"/>
      <c r="U90" s="234"/>
      <c r="V90" s="234"/>
      <c r="W90" s="234"/>
      <c r="X90" s="235"/>
      <c r="Z90" s="101"/>
      <c r="AA90" s="101"/>
      <c r="AB90" s="231"/>
      <c r="AC90" s="101"/>
      <c r="AD90" s="224"/>
      <c r="AE90" s="226"/>
      <c r="AF90" s="227"/>
      <c r="AG90" s="228"/>
      <c r="AH90" s="228"/>
      <c r="AI90" s="229"/>
      <c r="AJ90" s="229"/>
      <c r="AK90" s="229"/>
      <c r="AL90" s="229"/>
    </row>
    <row r="91" spans="2:38" x14ac:dyDescent="0.3">
      <c r="B91" s="236"/>
      <c r="D91" s="240"/>
      <c r="E91" s="70">
        <v>153.958333333333</v>
      </c>
      <c r="F91" s="238"/>
      <c r="G91" s="239"/>
      <c r="I91" s="233"/>
      <c r="J91" s="233"/>
      <c r="K91" s="233"/>
      <c r="L91" s="234"/>
      <c r="M91" s="234"/>
      <c r="N91" s="234"/>
      <c r="O91" s="235"/>
      <c r="Q91" s="162"/>
      <c r="R91" s="233"/>
      <c r="S91" s="253"/>
      <c r="T91" s="253"/>
      <c r="U91" s="234"/>
      <c r="V91" s="234"/>
      <c r="W91" s="234"/>
      <c r="X91" s="235"/>
      <c r="Z91" s="137"/>
      <c r="AA91" s="137"/>
      <c r="AB91" s="232"/>
      <c r="AC91" s="101"/>
      <c r="AD91" s="225"/>
      <c r="AE91" s="226"/>
      <c r="AF91" s="227"/>
      <c r="AG91" s="228"/>
      <c r="AH91" s="228"/>
      <c r="AI91" s="222"/>
      <c r="AJ91" s="222"/>
      <c r="AK91" s="222"/>
      <c r="AL91" s="222"/>
    </row>
    <row r="92" spans="2:38" ht="15" customHeight="1" x14ac:dyDescent="0.3">
      <c r="B92" s="236">
        <v>26884</v>
      </c>
      <c r="D92" s="237">
        <v>44298</v>
      </c>
      <c r="E92" s="70">
        <v>154.083333333333</v>
      </c>
      <c r="F92" s="238" t="s">
        <v>12</v>
      </c>
      <c r="G92" s="239" t="s">
        <v>58</v>
      </c>
      <c r="I92" s="233">
        <v>126311</v>
      </c>
      <c r="J92" s="233">
        <v>126311</v>
      </c>
      <c r="K92" s="233">
        <v>126311</v>
      </c>
      <c r="L92" s="245">
        <f>I92-K84</f>
        <v>0</v>
      </c>
      <c r="M92" s="234">
        <f>J92-I92</f>
        <v>0</v>
      </c>
      <c r="N92" s="234">
        <f>K92-J92</f>
        <v>0</v>
      </c>
      <c r="O92" s="235">
        <f>SUM(L92:N99)</f>
        <v>0</v>
      </c>
      <c r="Q92" s="162">
        <v>18</v>
      </c>
      <c r="R92" s="233">
        <v>817099</v>
      </c>
      <c r="S92" s="233">
        <v>817269</v>
      </c>
      <c r="T92" s="233">
        <v>817480</v>
      </c>
      <c r="U92" s="234">
        <f>R92-T84</f>
        <v>173</v>
      </c>
      <c r="V92" s="234">
        <f>S92-R92</f>
        <v>170</v>
      </c>
      <c r="W92" s="234">
        <f>T92-S92</f>
        <v>211</v>
      </c>
      <c r="X92" s="235">
        <f>SUM(U92:W99)</f>
        <v>554</v>
      </c>
      <c r="Z92" s="77">
        <v>8.14</v>
      </c>
      <c r="AA92" s="105">
        <v>23.5</v>
      </c>
      <c r="AB92" s="221">
        <v>1130</v>
      </c>
      <c r="AC92" s="105">
        <v>0.54</v>
      </c>
      <c r="AD92" s="223">
        <f t="shared" ref="AD92" si="10">AVERAGE((AC92:AC99))</f>
        <v>0.28857142857142859</v>
      </c>
      <c r="AE92" s="226">
        <v>33</v>
      </c>
      <c r="AF92" s="227">
        <f t="shared" ref="AF92" si="11">AE92*0.21</f>
        <v>6.93</v>
      </c>
      <c r="AG92" s="228">
        <v>0.5</v>
      </c>
      <c r="AH92" s="228"/>
      <c r="AI92" s="226">
        <v>-7.0000000000000007E-2</v>
      </c>
      <c r="AJ92" s="226">
        <v>-6.8000000000000005E-2</v>
      </c>
      <c r="AK92" s="226">
        <v>0.22</v>
      </c>
      <c r="AL92" s="228">
        <v>0.22</v>
      </c>
    </row>
    <row r="93" spans="2:38" ht="13.5" customHeight="1" x14ac:dyDescent="0.3">
      <c r="B93" s="236"/>
      <c r="D93" s="237"/>
      <c r="E93" s="70">
        <v>154.208333333333</v>
      </c>
      <c r="F93" s="238"/>
      <c r="G93" s="239"/>
      <c r="I93" s="233"/>
      <c r="J93" s="233"/>
      <c r="K93" s="233"/>
      <c r="L93" s="246"/>
      <c r="M93" s="234"/>
      <c r="N93" s="234"/>
      <c r="O93" s="235"/>
      <c r="Q93" s="162">
        <v>24</v>
      </c>
      <c r="R93" s="233"/>
      <c r="S93" s="233"/>
      <c r="T93" s="233"/>
      <c r="U93" s="234"/>
      <c r="V93" s="234"/>
      <c r="W93" s="234"/>
      <c r="X93" s="235"/>
      <c r="Z93" s="105">
        <v>8.23</v>
      </c>
      <c r="AA93" s="105">
        <v>22.6</v>
      </c>
      <c r="AB93" s="222"/>
      <c r="AC93" s="105">
        <v>0.26</v>
      </c>
      <c r="AD93" s="224"/>
      <c r="AE93" s="226"/>
      <c r="AF93" s="227"/>
      <c r="AG93" s="228"/>
      <c r="AH93" s="228"/>
      <c r="AI93" s="226"/>
      <c r="AJ93" s="226"/>
      <c r="AK93" s="226"/>
      <c r="AL93" s="228"/>
    </row>
    <row r="94" spans="2:38" ht="15" customHeight="1" x14ac:dyDescent="0.3">
      <c r="B94" s="236"/>
      <c r="D94" s="237"/>
      <c r="E94" s="70">
        <v>154.333333333333</v>
      </c>
      <c r="F94" s="238" t="s">
        <v>10</v>
      </c>
      <c r="G94" s="239" t="s">
        <v>60</v>
      </c>
      <c r="I94" s="233"/>
      <c r="J94" s="233"/>
      <c r="K94" s="233"/>
      <c r="L94" s="246"/>
      <c r="M94" s="234"/>
      <c r="N94" s="234"/>
      <c r="O94" s="235"/>
      <c r="Q94" s="208">
        <v>24</v>
      </c>
      <c r="R94" s="233"/>
      <c r="S94" s="233"/>
      <c r="T94" s="233"/>
      <c r="U94" s="234"/>
      <c r="V94" s="234"/>
      <c r="W94" s="234"/>
      <c r="X94" s="235"/>
      <c r="Z94" s="208">
        <v>8.3000000000000007</v>
      </c>
      <c r="AA94" s="208">
        <v>22.7</v>
      </c>
      <c r="AB94" s="221">
        <v>1180</v>
      </c>
      <c r="AC94" s="208">
        <v>0.28000000000000003</v>
      </c>
      <c r="AD94" s="224"/>
      <c r="AE94" s="226"/>
      <c r="AF94" s="227"/>
      <c r="AG94" s="228"/>
      <c r="AH94" s="228"/>
      <c r="AI94" s="221">
        <v>-7.5999999999999998E-2</v>
      </c>
      <c r="AJ94" s="221">
        <v>-7.2999999999999995E-2</v>
      </c>
      <c r="AK94" s="221">
        <v>0.3</v>
      </c>
      <c r="AL94" s="226">
        <v>0.3</v>
      </c>
    </row>
    <row r="95" spans="2:38" x14ac:dyDescent="0.3">
      <c r="B95" s="236"/>
      <c r="D95" s="237"/>
      <c r="E95" s="70">
        <v>154.458333333333</v>
      </c>
      <c r="F95" s="238"/>
      <c r="G95" s="239"/>
      <c r="I95" s="233"/>
      <c r="J95" s="233"/>
      <c r="K95" s="233"/>
      <c r="L95" s="246"/>
      <c r="M95" s="234"/>
      <c r="N95" s="234"/>
      <c r="O95" s="235"/>
      <c r="Q95" s="208">
        <v>24</v>
      </c>
      <c r="R95" s="233"/>
      <c r="S95" s="233"/>
      <c r="T95" s="233"/>
      <c r="U95" s="234"/>
      <c r="V95" s="234"/>
      <c r="W95" s="234"/>
      <c r="X95" s="235"/>
      <c r="Z95" s="208">
        <v>8.15</v>
      </c>
      <c r="AA95" s="208">
        <v>23</v>
      </c>
      <c r="AB95" s="229"/>
      <c r="AC95" s="208">
        <v>0.33</v>
      </c>
      <c r="AD95" s="224"/>
      <c r="AE95" s="226"/>
      <c r="AF95" s="227"/>
      <c r="AG95" s="228"/>
      <c r="AH95" s="228"/>
      <c r="AI95" s="229"/>
      <c r="AJ95" s="229"/>
      <c r="AK95" s="229"/>
      <c r="AL95" s="226"/>
    </row>
    <row r="96" spans="2:38" ht="15" customHeight="1" x14ac:dyDescent="0.3">
      <c r="B96" s="236"/>
      <c r="D96" s="237"/>
      <c r="E96" s="70">
        <v>154.583333333333</v>
      </c>
      <c r="F96" s="238"/>
      <c r="G96" s="239"/>
      <c r="I96" s="233"/>
      <c r="J96" s="233"/>
      <c r="K96" s="233"/>
      <c r="L96" s="246"/>
      <c r="M96" s="234"/>
      <c r="N96" s="234"/>
      <c r="O96" s="235"/>
      <c r="Q96" s="182">
        <v>24</v>
      </c>
      <c r="R96" s="233"/>
      <c r="S96" s="233"/>
      <c r="T96" s="233"/>
      <c r="U96" s="234"/>
      <c r="V96" s="234"/>
      <c r="W96" s="234"/>
      <c r="X96" s="235"/>
      <c r="Z96" s="77"/>
      <c r="AA96" s="77"/>
      <c r="AB96" s="222"/>
      <c r="AC96" s="77"/>
      <c r="AD96" s="224"/>
      <c r="AE96" s="226"/>
      <c r="AF96" s="227"/>
      <c r="AG96" s="228"/>
      <c r="AH96" s="228"/>
      <c r="AI96" s="222"/>
      <c r="AJ96" s="222"/>
      <c r="AK96" s="229"/>
      <c r="AL96" s="226"/>
    </row>
    <row r="97" spans="2:38" ht="15" customHeight="1" x14ac:dyDescent="0.3">
      <c r="B97" s="236"/>
      <c r="D97" s="237"/>
      <c r="E97" s="70">
        <v>154.708333333333</v>
      </c>
      <c r="F97" s="238" t="s">
        <v>11</v>
      </c>
      <c r="G97" s="239" t="s">
        <v>59</v>
      </c>
      <c r="I97" s="233"/>
      <c r="J97" s="233"/>
      <c r="K97" s="233"/>
      <c r="L97" s="246"/>
      <c r="M97" s="234"/>
      <c r="N97" s="234"/>
      <c r="O97" s="235"/>
      <c r="Q97" s="182">
        <v>24</v>
      </c>
      <c r="R97" s="233"/>
      <c r="S97" s="233"/>
      <c r="T97" s="233"/>
      <c r="U97" s="234"/>
      <c r="V97" s="234"/>
      <c r="W97" s="234"/>
      <c r="X97" s="235"/>
      <c r="Z97" s="77">
        <v>8.02</v>
      </c>
      <c r="AA97" s="77">
        <v>24.7</v>
      </c>
      <c r="AB97" s="230">
        <v>1230</v>
      </c>
      <c r="AC97" s="77">
        <v>0.19</v>
      </c>
      <c r="AD97" s="224"/>
      <c r="AE97" s="226"/>
      <c r="AF97" s="227"/>
      <c r="AG97" s="228"/>
      <c r="AH97" s="228"/>
      <c r="AI97" s="221">
        <v>-7.4999999999999997E-2</v>
      </c>
      <c r="AJ97" s="226">
        <v>-7.3999999999999996E-2</v>
      </c>
      <c r="AK97" s="226">
        <v>0.31</v>
      </c>
      <c r="AL97" s="226">
        <v>0.31</v>
      </c>
    </row>
    <row r="98" spans="2:38" x14ac:dyDescent="0.3">
      <c r="B98" s="236"/>
      <c r="D98" s="237"/>
      <c r="E98" s="70">
        <v>154.833333333333</v>
      </c>
      <c r="F98" s="238"/>
      <c r="G98" s="239"/>
      <c r="I98" s="233"/>
      <c r="J98" s="233"/>
      <c r="K98" s="233"/>
      <c r="L98" s="246"/>
      <c r="M98" s="234"/>
      <c r="N98" s="234"/>
      <c r="O98" s="235"/>
      <c r="Q98" s="182">
        <v>24</v>
      </c>
      <c r="R98" s="233"/>
      <c r="S98" s="233"/>
      <c r="T98" s="233"/>
      <c r="U98" s="234"/>
      <c r="V98" s="234"/>
      <c r="W98" s="234"/>
      <c r="X98" s="235"/>
      <c r="Z98" s="101">
        <v>8</v>
      </c>
      <c r="AA98" s="101">
        <v>24.5</v>
      </c>
      <c r="AB98" s="231"/>
      <c r="AC98" s="101">
        <v>0.21</v>
      </c>
      <c r="AD98" s="224"/>
      <c r="AE98" s="226"/>
      <c r="AF98" s="227"/>
      <c r="AG98" s="228"/>
      <c r="AH98" s="228"/>
      <c r="AI98" s="229"/>
      <c r="AJ98" s="226"/>
      <c r="AK98" s="226"/>
      <c r="AL98" s="226"/>
    </row>
    <row r="99" spans="2:38" ht="15" customHeight="1" x14ac:dyDescent="0.3">
      <c r="B99" s="236"/>
      <c r="D99" s="237"/>
      <c r="E99" s="70">
        <v>154.958333333333</v>
      </c>
      <c r="F99" s="238"/>
      <c r="G99" s="239"/>
      <c r="I99" s="233"/>
      <c r="J99" s="233"/>
      <c r="K99" s="233"/>
      <c r="L99" s="247"/>
      <c r="M99" s="234"/>
      <c r="N99" s="234"/>
      <c r="O99" s="235"/>
      <c r="Q99" s="182">
        <v>24</v>
      </c>
      <c r="R99" s="233"/>
      <c r="S99" s="233"/>
      <c r="T99" s="233"/>
      <c r="U99" s="234"/>
      <c r="V99" s="234"/>
      <c r="W99" s="234"/>
      <c r="X99" s="235"/>
      <c r="Z99" s="101">
        <v>7.99</v>
      </c>
      <c r="AA99" s="101">
        <v>24.4</v>
      </c>
      <c r="AB99" s="232"/>
      <c r="AC99" s="101">
        <v>0.21</v>
      </c>
      <c r="AD99" s="225"/>
      <c r="AE99" s="226"/>
      <c r="AF99" s="227"/>
      <c r="AG99" s="228"/>
      <c r="AH99" s="228"/>
      <c r="AI99" s="222"/>
      <c r="AJ99" s="226"/>
      <c r="AK99" s="226"/>
      <c r="AL99" s="226"/>
    </row>
    <row r="100" spans="2:38" ht="13.5" customHeight="1" x14ac:dyDescent="0.3">
      <c r="B100" s="236">
        <v>26870</v>
      </c>
      <c r="D100" s="237">
        <v>44299</v>
      </c>
      <c r="E100" s="70">
        <v>155.083333333333</v>
      </c>
      <c r="F100" s="238" t="s">
        <v>12</v>
      </c>
      <c r="G100" s="239" t="s">
        <v>58</v>
      </c>
      <c r="I100" s="233">
        <v>126311</v>
      </c>
      <c r="J100" s="233">
        <v>126311</v>
      </c>
      <c r="K100" s="233">
        <v>126311</v>
      </c>
      <c r="L100" s="245">
        <f>I100-K92</f>
        <v>0</v>
      </c>
      <c r="M100" s="234">
        <f>J100-I100</f>
        <v>0</v>
      </c>
      <c r="N100" s="234">
        <f>K100-J100</f>
        <v>0</v>
      </c>
      <c r="O100" s="235">
        <f>SUM(L100:N107)</f>
        <v>0</v>
      </c>
      <c r="Q100" s="162">
        <v>24</v>
      </c>
      <c r="R100" s="233">
        <v>817655</v>
      </c>
      <c r="S100" s="233">
        <v>817781</v>
      </c>
      <c r="T100" s="233">
        <v>817943</v>
      </c>
      <c r="U100" s="234">
        <f>R100-T92</f>
        <v>175</v>
      </c>
      <c r="V100" s="234">
        <f>S100-R100</f>
        <v>126</v>
      </c>
      <c r="W100" s="234">
        <f>T100-S100</f>
        <v>162</v>
      </c>
      <c r="X100" s="235">
        <f>SUM(U100:W107)</f>
        <v>463</v>
      </c>
      <c r="Z100" s="83">
        <v>8.0399999999999991</v>
      </c>
      <c r="AA100" s="83">
        <v>24</v>
      </c>
      <c r="AB100" s="221">
        <v>1250</v>
      </c>
      <c r="AC100" s="83">
        <v>0.42</v>
      </c>
      <c r="AD100" s="223">
        <f t="shared" ref="AD100" si="12">AVERAGE((AC100:AC107))</f>
        <v>0.32250000000000001</v>
      </c>
      <c r="AE100" s="226">
        <v>40</v>
      </c>
      <c r="AF100" s="227">
        <f t="shared" ref="AF100" si="13">AE100*0.21</f>
        <v>8.4</v>
      </c>
      <c r="AG100" s="228">
        <v>4.7</v>
      </c>
      <c r="AH100" s="228"/>
      <c r="AI100" s="226">
        <v>-7.8E-2</v>
      </c>
      <c r="AJ100" s="226">
        <v>-7.9000000000000001E-2</v>
      </c>
      <c r="AK100" s="226">
        <v>0.31</v>
      </c>
      <c r="AL100" s="226">
        <v>0.31</v>
      </c>
    </row>
    <row r="101" spans="2:38" ht="13.5" customHeight="1" x14ac:dyDescent="0.3">
      <c r="B101" s="236"/>
      <c r="D101" s="237"/>
      <c r="E101" s="70">
        <v>155.208333333333</v>
      </c>
      <c r="F101" s="238"/>
      <c r="G101" s="239"/>
      <c r="I101" s="233"/>
      <c r="J101" s="233"/>
      <c r="K101" s="233"/>
      <c r="L101" s="246"/>
      <c r="M101" s="234"/>
      <c r="N101" s="234"/>
      <c r="O101" s="235"/>
      <c r="Q101" s="162">
        <v>18</v>
      </c>
      <c r="R101" s="233"/>
      <c r="S101" s="233"/>
      <c r="T101" s="233"/>
      <c r="U101" s="234"/>
      <c r="V101" s="234"/>
      <c r="W101" s="234"/>
      <c r="X101" s="235"/>
      <c r="Z101" s="83">
        <v>8.1199999999999992</v>
      </c>
      <c r="AA101" s="83">
        <v>23.2</v>
      </c>
      <c r="AB101" s="222"/>
      <c r="AC101" s="83">
        <v>0.35</v>
      </c>
      <c r="AD101" s="224"/>
      <c r="AE101" s="226"/>
      <c r="AF101" s="227"/>
      <c r="AG101" s="228"/>
      <c r="AH101" s="228"/>
      <c r="AI101" s="226"/>
      <c r="AJ101" s="226"/>
      <c r="AK101" s="226"/>
      <c r="AL101" s="226"/>
    </row>
    <row r="102" spans="2:38" x14ac:dyDescent="0.3">
      <c r="B102" s="236"/>
      <c r="D102" s="237"/>
      <c r="E102" s="70">
        <v>155.333333333333</v>
      </c>
      <c r="F102" s="238" t="s">
        <v>10</v>
      </c>
      <c r="G102" s="239" t="s">
        <v>60</v>
      </c>
      <c r="I102" s="233"/>
      <c r="J102" s="233"/>
      <c r="K102" s="233"/>
      <c r="L102" s="246"/>
      <c r="M102" s="234"/>
      <c r="N102" s="234"/>
      <c r="O102" s="235"/>
      <c r="Q102" s="208">
        <v>18</v>
      </c>
      <c r="R102" s="233"/>
      <c r="S102" s="233"/>
      <c r="T102" s="233"/>
      <c r="U102" s="234"/>
      <c r="V102" s="234"/>
      <c r="W102" s="234"/>
      <c r="X102" s="235"/>
      <c r="Z102" s="77">
        <v>8.1999999999999993</v>
      </c>
      <c r="AA102" s="100">
        <v>23.2</v>
      </c>
      <c r="AB102" s="221">
        <v>1200</v>
      </c>
      <c r="AC102" s="77">
        <v>0.33</v>
      </c>
      <c r="AD102" s="224"/>
      <c r="AE102" s="226"/>
      <c r="AF102" s="227"/>
      <c r="AG102" s="228"/>
      <c r="AH102" s="228"/>
      <c r="AI102" s="221">
        <v>-6.8000000000000005E-2</v>
      </c>
      <c r="AJ102" s="221">
        <v>-6.4000000000000001E-2</v>
      </c>
      <c r="AK102" s="221">
        <v>0.22</v>
      </c>
      <c r="AL102" s="226">
        <v>0.22</v>
      </c>
    </row>
    <row r="103" spans="2:38" x14ac:dyDescent="0.3">
      <c r="B103" s="236"/>
      <c r="D103" s="237"/>
      <c r="E103" s="70">
        <v>155.458333333333</v>
      </c>
      <c r="F103" s="238"/>
      <c r="G103" s="239"/>
      <c r="I103" s="233"/>
      <c r="J103" s="233"/>
      <c r="K103" s="233"/>
      <c r="L103" s="246"/>
      <c r="M103" s="234"/>
      <c r="N103" s="234"/>
      <c r="O103" s="235"/>
      <c r="Q103" s="208">
        <v>18</v>
      </c>
      <c r="R103" s="233"/>
      <c r="S103" s="233"/>
      <c r="T103" s="233"/>
      <c r="U103" s="234"/>
      <c r="V103" s="234"/>
      <c r="W103" s="234"/>
      <c r="X103" s="235"/>
      <c r="Z103" s="153">
        <v>8.0500000000000007</v>
      </c>
      <c r="AA103" s="153">
        <v>23.8</v>
      </c>
      <c r="AB103" s="229"/>
      <c r="AC103" s="153">
        <v>0.37</v>
      </c>
      <c r="AD103" s="224"/>
      <c r="AE103" s="226"/>
      <c r="AF103" s="227"/>
      <c r="AG103" s="228"/>
      <c r="AH103" s="228"/>
      <c r="AI103" s="229"/>
      <c r="AJ103" s="229"/>
      <c r="AK103" s="229"/>
      <c r="AL103" s="226"/>
    </row>
    <row r="104" spans="2:38" ht="15" customHeight="1" x14ac:dyDescent="0.3">
      <c r="B104" s="236"/>
      <c r="D104" s="237"/>
      <c r="E104" s="70">
        <v>155.583333333333</v>
      </c>
      <c r="F104" s="238"/>
      <c r="G104" s="239"/>
      <c r="I104" s="233"/>
      <c r="J104" s="233"/>
      <c r="K104" s="233"/>
      <c r="L104" s="246"/>
      <c r="M104" s="234"/>
      <c r="N104" s="234"/>
      <c r="O104" s="235"/>
      <c r="Q104" s="208">
        <v>18</v>
      </c>
      <c r="R104" s="233"/>
      <c r="S104" s="233"/>
      <c r="T104" s="233"/>
      <c r="U104" s="234"/>
      <c r="V104" s="234"/>
      <c r="W104" s="234"/>
      <c r="X104" s="235"/>
      <c r="Z104" s="206">
        <v>8.09</v>
      </c>
      <c r="AA104" s="206">
        <v>24.1</v>
      </c>
      <c r="AB104" s="222"/>
      <c r="AC104" s="77">
        <v>0.35</v>
      </c>
      <c r="AD104" s="224"/>
      <c r="AE104" s="226"/>
      <c r="AF104" s="227"/>
      <c r="AG104" s="228"/>
      <c r="AH104" s="228"/>
      <c r="AI104" s="222"/>
      <c r="AJ104" s="222"/>
      <c r="AK104" s="229"/>
      <c r="AL104" s="226"/>
    </row>
    <row r="105" spans="2:38" ht="12.75" customHeight="1" x14ac:dyDescent="0.3">
      <c r="B105" s="236"/>
      <c r="D105" s="237"/>
      <c r="E105" s="70">
        <v>155.708333333333</v>
      </c>
      <c r="F105" s="238" t="s">
        <v>11</v>
      </c>
      <c r="G105" s="239" t="s">
        <v>59</v>
      </c>
      <c r="I105" s="233"/>
      <c r="J105" s="233"/>
      <c r="K105" s="233"/>
      <c r="L105" s="246"/>
      <c r="M105" s="234"/>
      <c r="N105" s="234"/>
      <c r="O105" s="235"/>
      <c r="Q105" s="162">
        <v>18</v>
      </c>
      <c r="R105" s="233"/>
      <c r="S105" s="233"/>
      <c r="T105" s="233"/>
      <c r="U105" s="234"/>
      <c r="V105" s="234"/>
      <c r="W105" s="234"/>
      <c r="X105" s="235"/>
      <c r="Z105" s="112">
        <v>7.97</v>
      </c>
      <c r="AA105" s="113">
        <v>25.4</v>
      </c>
      <c r="AB105" s="230">
        <v>1210</v>
      </c>
      <c r="AC105" s="112">
        <v>0.21</v>
      </c>
      <c r="AD105" s="224"/>
      <c r="AE105" s="226"/>
      <c r="AF105" s="227"/>
      <c r="AG105" s="228"/>
      <c r="AH105" s="228"/>
      <c r="AI105" s="221">
        <v>-6.6000000000000003E-2</v>
      </c>
      <c r="AJ105" s="226">
        <v>-6.3E-2</v>
      </c>
      <c r="AK105" s="226">
        <v>0.22</v>
      </c>
      <c r="AL105" s="226">
        <v>0.22</v>
      </c>
    </row>
    <row r="106" spans="2:38" x14ac:dyDescent="0.3">
      <c r="B106" s="236"/>
      <c r="D106" s="237"/>
      <c r="E106" s="70">
        <v>155.833333333333</v>
      </c>
      <c r="F106" s="238"/>
      <c r="G106" s="239"/>
      <c r="I106" s="233"/>
      <c r="J106" s="233"/>
      <c r="K106" s="233"/>
      <c r="L106" s="246"/>
      <c r="M106" s="234"/>
      <c r="N106" s="234"/>
      <c r="O106" s="235"/>
      <c r="Q106" s="162">
        <v>18</v>
      </c>
      <c r="R106" s="233"/>
      <c r="S106" s="233"/>
      <c r="T106" s="233"/>
      <c r="U106" s="234"/>
      <c r="V106" s="234"/>
      <c r="W106" s="234"/>
      <c r="X106" s="235"/>
      <c r="Z106" s="112">
        <v>7.94</v>
      </c>
      <c r="AA106" s="113">
        <v>24.7</v>
      </c>
      <c r="AB106" s="231"/>
      <c r="AC106" s="112">
        <v>0.27</v>
      </c>
      <c r="AD106" s="224"/>
      <c r="AE106" s="226"/>
      <c r="AF106" s="227"/>
      <c r="AG106" s="228"/>
      <c r="AH106" s="228"/>
      <c r="AI106" s="229"/>
      <c r="AJ106" s="226"/>
      <c r="AK106" s="226"/>
      <c r="AL106" s="226"/>
    </row>
    <row r="107" spans="2:38" ht="15" customHeight="1" x14ac:dyDescent="0.3">
      <c r="B107" s="236"/>
      <c r="D107" s="237"/>
      <c r="E107" s="70">
        <v>155.958333333333</v>
      </c>
      <c r="F107" s="238"/>
      <c r="G107" s="239"/>
      <c r="I107" s="233"/>
      <c r="J107" s="233"/>
      <c r="K107" s="233"/>
      <c r="L107" s="247"/>
      <c r="M107" s="234"/>
      <c r="N107" s="234"/>
      <c r="O107" s="235"/>
      <c r="Q107" s="162">
        <v>18</v>
      </c>
      <c r="R107" s="233"/>
      <c r="S107" s="233"/>
      <c r="T107" s="233"/>
      <c r="U107" s="234"/>
      <c r="V107" s="234"/>
      <c r="W107" s="234"/>
      <c r="X107" s="235"/>
      <c r="Z107" s="112">
        <v>7.97</v>
      </c>
      <c r="AA107" s="113">
        <v>24.6</v>
      </c>
      <c r="AB107" s="232"/>
      <c r="AC107" s="112">
        <v>0.28000000000000003</v>
      </c>
      <c r="AD107" s="225"/>
      <c r="AE107" s="226"/>
      <c r="AF107" s="227"/>
      <c r="AG107" s="228"/>
      <c r="AH107" s="228"/>
      <c r="AI107" s="222"/>
      <c r="AJ107" s="226"/>
      <c r="AK107" s="226"/>
      <c r="AL107" s="226"/>
    </row>
    <row r="108" spans="2:38" x14ac:dyDescent="0.3">
      <c r="B108" s="236">
        <v>26871</v>
      </c>
      <c r="D108" s="237">
        <v>44300</v>
      </c>
      <c r="E108" s="70">
        <v>156.083333333333</v>
      </c>
      <c r="F108" s="238" t="s">
        <v>12</v>
      </c>
      <c r="G108" s="239" t="s">
        <v>58</v>
      </c>
      <c r="I108" s="233">
        <v>126311</v>
      </c>
      <c r="J108" s="233">
        <v>126311</v>
      </c>
      <c r="K108" s="233">
        <v>126311</v>
      </c>
      <c r="L108" s="234">
        <f>I108-K100</f>
        <v>0</v>
      </c>
      <c r="M108" s="234">
        <f>J108-I108</f>
        <v>0</v>
      </c>
      <c r="N108" s="234">
        <f>K108-J108</f>
        <v>0</v>
      </c>
      <c r="O108" s="235">
        <f>SUM(L108:N115)</f>
        <v>0</v>
      </c>
      <c r="Q108" s="162">
        <v>18</v>
      </c>
      <c r="R108" s="233">
        <v>818093</v>
      </c>
      <c r="S108" s="233">
        <v>818261</v>
      </c>
      <c r="T108" s="233">
        <v>818435</v>
      </c>
      <c r="U108" s="234">
        <f>R108-T100</f>
        <v>150</v>
      </c>
      <c r="V108" s="234">
        <f>S108-R108</f>
        <v>168</v>
      </c>
      <c r="W108" s="234">
        <f>T108-S108</f>
        <v>174</v>
      </c>
      <c r="X108" s="235">
        <f>SUM(U108:W115)</f>
        <v>492</v>
      </c>
      <c r="Z108" s="77">
        <v>8.01</v>
      </c>
      <c r="AA108" s="118">
        <v>23.8</v>
      </c>
      <c r="AB108" s="221">
        <v>1220</v>
      </c>
      <c r="AC108" s="77">
        <v>0.33</v>
      </c>
      <c r="AD108" s="223">
        <f>AVERAGE((AC108:AC115))</f>
        <v>0.30166666666666669</v>
      </c>
      <c r="AE108" s="226">
        <v>34</v>
      </c>
      <c r="AF108" s="227">
        <f t="shared" ref="AF108" si="14">AE108*0.21</f>
        <v>7.14</v>
      </c>
      <c r="AG108" s="228">
        <v>2.4</v>
      </c>
      <c r="AH108" s="228"/>
      <c r="AI108" s="226">
        <v>-6.4000000000000001E-2</v>
      </c>
      <c r="AJ108" s="226">
        <v>-6.0999999999999999E-2</v>
      </c>
      <c r="AK108" s="226">
        <v>0.22</v>
      </c>
      <c r="AL108" s="226">
        <v>0.22</v>
      </c>
    </row>
    <row r="109" spans="2:38" ht="15" customHeight="1" x14ac:dyDescent="0.3">
      <c r="B109" s="236"/>
      <c r="D109" s="237"/>
      <c r="E109" s="70">
        <v>156.208333333333</v>
      </c>
      <c r="F109" s="238"/>
      <c r="G109" s="239"/>
      <c r="I109" s="233"/>
      <c r="J109" s="233"/>
      <c r="K109" s="233"/>
      <c r="L109" s="234"/>
      <c r="M109" s="234"/>
      <c r="N109" s="234"/>
      <c r="O109" s="235"/>
      <c r="Q109" s="162">
        <v>18</v>
      </c>
      <c r="R109" s="233"/>
      <c r="S109" s="233"/>
      <c r="T109" s="233"/>
      <c r="U109" s="234"/>
      <c r="V109" s="234"/>
      <c r="W109" s="234"/>
      <c r="X109" s="235"/>
      <c r="Z109" s="118">
        <v>8.08</v>
      </c>
      <c r="AA109" s="118">
        <v>23.3</v>
      </c>
      <c r="AB109" s="222"/>
      <c r="AC109" s="118">
        <v>0.43</v>
      </c>
      <c r="AD109" s="224"/>
      <c r="AE109" s="226"/>
      <c r="AF109" s="227"/>
      <c r="AG109" s="228"/>
      <c r="AH109" s="228"/>
      <c r="AI109" s="226"/>
      <c r="AJ109" s="226"/>
      <c r="AK109" s="226"/>
      <c r="AL109" s="226"/>
    </row>
    <row r="110" spans="2:38" ht="15" customHeight="1" x14ac:dyDescent="0.3">
      <c r="B110" s="236"/>
      <c r="D110" s="237"/>
      <c r="E110" s="70">
        <v>156.333333333333</v>
      </c>
      <c r="F110" s="238" t="s">
        <v>10</v>
      </c>
      <c r="G110" s="239" t="s">
        <v>60</v>
      </c>
      <c r="I110" s="233"/>
      <c r="J110" s="233"/>
      <c r="K110" s="233"/>
      <c r="L110" s="234"/>
      <c r="M110" s="234"/>
      <c r="N110" s="234"/>
      <c r="O110" s="235"/>
      <c r="Q110" s="178">
        <v>18</v>
      </c>
      <c r="R110" s="233"/>
      <c r="S110" s="233"/>
      <c r="T110" s="233"/>
      <c r="U110" s="234"/>
      <c r="V110" s="234"/>
      <c r="W110" s="234"/>
      <c r="X110" s="235"/>
      <c r="Z110" s="77" t="s">
        <v>50</v>
      </c>
      <c r="AA110" s="77" t="s">
        <v>50</v>
      </c>
      <c r="AB110" s="221">
        <v>1150</v>
      </c>
      <c r="AC110" s="77" t="s">
        <v>50</v>
      </c>
      <c r="AD110" s="224"/>
      <c r="AE110" s="226"/>
      <c r="AF110" s="227"/>
      <c r="AG110" s="228"/>
      <c r="AH110" s="228"/>
      <c r="AI110" s="221">
        <v>-6.6000000000000003E-2</v>
      </c>
      <c r="AJ110" s="221">
        <v>-6.4000000000000001E-2</v>
      </c>
      <c r="AK110" s="221">
        <v>0.22</v>
      </c>
      <c r="AL110" s="226">
        <v>0.22</v>
      </c>
    </row>
    <row r="111" spans="2:38" ht="15" customHeight="1" x14ac:dyDescent="0.3">
      <c r="B111" s="236"/>
      <c r="D111" s="237"/>
      <c r="E111" s="70">
        <v>156.458333333333</v>
      </c>
      <c r="F111" s="238"/>
      <c r="G111" s="239"/>
      <c r="I111" s="233"/>
      <c r="J111" s="233"/>
      <c r="K111" s="233"/>
      <c r="L111" s="234"/>
      <c r="M111" s="234"/>
      <c r="N111" s="234"/>
      <c r="O111" s="235"/>
      <c r="Q111" s="178">
        <v>24</v>
      </c>
      <c r="R111" s="233"/>
      <c r="S111" s="233"/>
      <c r="T111" s="233"/>
      <c r="U111" s="234"/>
      <c r="V111" s="234"/>
      <c r="W111" s="234"/>
      <c r="X111" s="235"/>
      <c r="Z111" s="78">
        <v>8.02</v>
      </c>
      <c r="AA111" s="78">
        <v>24</v>
      </c>
      <c r="AB111" s="229"/>
      <c r="AC111" s="78">
        <v>0.28000000000000003</v>
      </c>
      <c r="AD111" s="224"/>
      <c r="AE111" s="226"/>
      <c r="AF111" s="227"/>
      <c r="AG111" s="228"/>
      <c r="AH111" s="228"/>
      <c r="AI111" s="229"/>
      <c r="AJ111" s="229"/>
      <c r="AK111" s="229"/>
      <c r="AL111" s="226"/>
    </row>
    <row r="112" spans="2:38" ht="15" customHeight="1" x14ac:dyDescent="0.3">
      <c r="B112" s="236"/>
      <c r="D112" s="237"/>
      <c r="E112" s="70">
        <v>156.583333333333</v>
      </c>
      <c r="F112" s="238"/>
      <c r="G112" s="239"/>
      <c r="I112" s="233"/>
      <c r="J112" s="233"/>
      <c r="K112" s="233"/>
      <c r="L112" s="234"/>
      <c r="M112" s="234"/>
      <c r="N112" s="234"/>
      <c r="O112" s="235"/>
      <c r="Q112" s="170">
        <v>24</v>
      </c>
      <c r="R112" s="233"/>
      <c r="S112" s="233"/>
      <c r="T112" s="233"/>
      <c r="U112" s="234"/>
      <c r="V112" s="234"/>
      <c r="W112" s="234"/>
      <c r="X112" s="235"/>
      <c r="Z112" s="88">
        <v>8.06</v>
      </c>
      <c r="AA112" s="88">
        <v>23.8</v>
      </c>
      <c r="AB112" s="222"/>
      <c r="AC112" s="88">
        <v>0.24</v>
      </c>
      <c r="AD112" s="224"/>
      <c r="AE112" s="226"/>
      <c r="AF112" s="227"/>
      <c r="AG112" s="228"/>
      <c r="AH112" s="228"/>
      <c r="AI112" s="222"/>
      <c r="AJ112" s="222"/>
      <c r="AK112" s="229"/>
      <c r="AL112" s="226"/>
    </row>
    <row r="113" spans="2:38" x14ac:dyDescent="0.3">
      <c r="B113" s="236"/>
      <c r="D113" s="237"/>
      <c r="E113" s="70">
        <v>156.708333333333</v>
      </c>
      <c r="F113" s="238" t="s">
        <v>11</v>
      </c>
      <c r="G113" s="239" t="s">
        <v>57</v>
      </c>
      <c r="I113" s="233"/>
      <c r="J113" s="233"/>
      <c r="K113" s="233"/>
      <c r="L113" s="234"/>
      <c r="M113" s="234"/>
      <c r="N113" s="234"/>
      <c r="O113" s="235"/>
      <c r="Q113" s="219">
        <v>24</v>
      </c>
      <c r="R113" s="233"/>
      <c r="S113" s="233"/>
      <c r="T113" s="233"/>
      <c r="U113" s="234"/>
      <c r="V113" s="234"/>
      <c r="W113" s="234"/>
      <c r="X113" s="235"/>
      <c r="Z113" s="206">
        <v>8.07</v>
      </c>
      <c r="AA113" s="206">
        <v>24.1</v>
      </c>
      <c r="AB113" s="221">
        <v>1210</v>
      </c>
      <c r="AC113" s="206">
        <v>0.25</v>
      </c>
      <c r="AD113" s="224"/>
      <c r="AE113" s="226"/>
      <c r="AF113" s="227"/>
      <c r="AG113" s="228"/>
      <c r="AH113" s="228"/>
      <c r="AI113" s="221">
        <v>-7.0000000000000007E-2</v>
      </c>
      <c r="AJ113" s="221">
        <v>-7.0000000000000007E-2</v>
      </c>
      <c r="AK113" s="221">
        <v>0.22</v>
      </c>
      <c r="AL113" s="226">
        <v>0.22</v>
      </c>
    </row>
    <row r="114" spans="2:38" x14ac:dyDescent="0.3">
      <c r="B114" s="236"/>
      <c r="D114" s="237"/>
      <c r="E114" s="70">
        <v>156.833333333333</v>
      </c>
      <c r="F114" s="238"/>
      <c r="G114" s="239"/>
      <c r="I114" s="233"/>
      <c r="J114" s="233"/>
      <c r="K114" s="233"/>
      <c r="L114" s="234"/>
      <c r="M114" s="234"/>
      <c r="N114" s="234"/>
      <c r="O114" s="235"/>
      <c r="Q114" s="219">
        <v>24</v>
      </c>
      <c r="R114" s="233"/>
      <c r="S114" s="233"/>
      <c r="T114" s="233"/>
      <c r="U114" s="234"/>
      <c r="V114" s="234"/>
      <c r="W114" s="234"/>
      <c r="X114" s="235"/>
      <c r="Z114" s="207">
        <v>8.1</v>
      </c>
      <c r="AA114" s="207">
        <v>24.4</v>
      </c>
      <c r="AB114" s="229"/>
      <c r="AC114" s="207">
        <v>0.28000000000000003</v>
      </c>
      <c r="AD114" s="224"/>
      <c r="AE114" s="226"/>
      <c r="AF114" s="227"/>
      <c r="AG114" s="228"/>
      <c r="AH114" s="228"/>
      <c r="AI114" s="229"/>
      <c r="AJ114" s="229"/>
      <c r="AK114" s="229"/>
      <c r="AL114" s="226"/>
    </row>
    <row r="115" spans="2:38" x14ac:dyDescent="0.3">
      <c r="B115" s="236"/>
      <c r="D115" s="237"/>
      <c r="E115" s="70">
        <v>156.958333333333</v>
      </c>
      <c r="F115" s="238"/>
      <c r="G115" s="239"/>
      <c r="I115" s="233"/>
      <c r="J115" s="233"/>
      <c r="K115" s="233"/>
      <c r="L115" s="234"/>
      <c r="M115" s="234"/>
      <c r="N115" s="234"/>
      <c r="O115" s="235"/>
      <c r="Q115" s="154">
        <v>0</v>
      </c>
      <c r="R115" s="233"/>
      <c r="S115" s="233"/>
      <c r="T115" s="233"/>
      <c r="U115" s="234"/>
      <c r="V115" s="234"/>
      <c r="W115" s="234"/>
      <c r="X115" s="235"/>
      <c r="Z115" s="208" t="s">
        <v>50</v>
      </c>
      <c r="AA115" s="208" t="s">
        <v>50</v>
      </c>
      <c r="AB115" s="222"/>
      <c r="AC115" s="208" t="s">
        <v>50</v>
      </c>
      <c r="AD115" s="225"/>
      <c r="AE115" s="226"/>
      <c r="AF115" s="227"/>
      <c r="AG115" s="228"/>
      <c r="AH115" s="228"/>
      <c r="AI115" s="222"/>
      <c r="AJ115" s="222"/>
      <c r="AK115" s="229"/>
      <c r="AL115" s="226"/>
    </row>
    <row r="116" spans="2:38" ht="15" customHeight="1" x14ac:dyDescent="0.3">
      <c r="B116" s="236">
        <v>26872</v>
      </c>
      <c r="D116" s="237">
        <v>44301</v>
      </c>
      <c r="E116" s="70">
        <v>157.083333333333</v>
      </c>
      <c r="F116" s="238" t="s">
        <v>12</v>
      </c>
      <c r="G116" s="239" t="s">
        <v>58</v>
      </c>
      <c r="I116" s="233">
        <v>126311</v>
      </c>
      <c r="J116" s="233">
        <v>126311</v>
      </c>
      <c r="K116" s="233">
        <v>126311</v>
      </c>
      <c r="L116" s="234">
        <f>I116-K108</f>
        <v>0</v>
      </c>
      <c r="M116" s="234">
        <f>J116-I116</f>
        <v>0</v>
      </c>
      <c r="N116" s="234">
        <f>K116-J116</f>
        <v>0</v>
      </c>
      <c r="O116" s="235">
        <f>SUM(L116:N123)</f>
        <v>0</v>
      </c>
      <c r="Q116" s="147">
        <v>12</v>
      </c>
      <c r="R116" s="233">
        <v>818581</v>
      </c>
      <c r="S116" s="233">
        <v>818756</v>
      </c>
      <c r="T116" s="233">
        <v>818948</v>
      </c>
      <c r="U116" s="234">
        <f>R116-T108</f>
        <v>146</v>
      </c>
      <c r="V116" s="234">
        <f>S116-R116</f>
        <v>175</v>
      </c>
      <c r="W116" s="234">
        <f>T116-S116</f>
        <v>192</v>
      </c>
      <c r="X116" s="235">
        <f>SUM(U116:W123)</f>
        <v>513</v>
      </c>
      <c r="Z116" s="124">
        <v>8.06</v>
      </c>
      <c r="AA116" s="124">
        <v>24.5</v>
      </c>
      <c r="AB116" s="221">
        <v>1340</v>
      </c>
      <c r="AC116" s="77">
        <v>0.34</v>
      </c>
      <c r="AD116" s="223">
        <f t="shared" ref="AD116" si="15">AVERAGE((AC116:AC123))</f>
        <v>0.3457142857142857</v>
      </c>
      <c r="AE116" s="221">
        <v>44</v>
      </c>
      <c r="AF116" s="227">
        <f t="shared" ref="AF116" si="16">AE116*0.21</f>
        <v>9.24</v>
      </c>
      <c r="AG116" s="241">
        <v>1.2</v>
      </c>
      <c r="AH116" s="228">
        <v>0</v>
      </c>
      <c r="AI116" s="226">
        <v>-5.8000000000000003E-2</v>
      </c>
      <c r="AJ116" s="226">
        <v>-5.7000000000000002E-2</v>
      </c>
      <c r="AK116" s="226">
        <v>0.17</v>
      </c>
      <c r="AL116" s="228">
        <v>0.17</v>
      </c>
    </row>
    <row r="117" spans="2:38" ht="15" customHeight="1" x14ac:dyDescent="0.3">
      <c r="B117" s="236"/>
      <c r="D117" s="237"/>
      <c r="E117" s="70">
        <v>157.208333333333</v>
      </c>
      <c r="F117" s="238"/>
      <c r="G117" s="239"/>
      <c r="I117" s="233"/>
      <c r="J117" s="233"/>
      <c r="K117" s="233"/>
      <c r="L117" s="234"/>
      <c r="M117" s="234"/>
      <c r="N117" s="234"/>
      <c r="O117" s="235"/>
      <c r="Q117" s="147">
        <v>24</v>
      </c>
      <c r="R117" s="233"/>
      <c r="S117" s="233"/>
      <c r="T117" s="233"/>
      <c r="U117" s="234"/>
      <c r="V117" s="234"/>
      <c r="W117" s="234"/>
      <c r="X117" s="235"/>
      <c r="Z117" s="124">
        <v>8.1300000000000008</v>
      </c>
      <c r="AA117" s="124">
        <v>24.8</v>
      </c>
      <c r="AB117" s="222"/>
      <c r="AC117" s="77">
        <v>0.36</v>
      </c>
      <c r="AD117" s="224"/>
      <c r="AE117" s="229"/>
      <c r="AF117" s="227"/>
      <c r="AG117" s="242"/>
      <c r="AH117" s="228"/>
      <c r="AI117" s="226"/>
      <c r="AJ117" s="226"/>
      <c r="AK117" s="226"/>
      <c r="AL117" s="228"/>
    </row>
    <row r="118" spans="2:38" x14ac:dyDescent="0.3">
      <c r="B118" s="236"/>
      <c r="D118" s="237"/>
      <c r="E118" s="70">
        <v>157.333333333333</v>
      </c>
      <c r="F118" s="238" t="s">
        <v>10</v>
      </c>
      <c r="G118" s="239" t="s">
        <v>60</v>
      </c>
      <c r="I118" s="233"/>
      <c r="J118" s="233"/>
      <c r="K118" s="233"/>
      <c r="L118" s="234"/>
      <c r="M118" s="234"/>
      <c r="N118" s="234"/>
      <c r="O118" s="235"/>
      <c r="Q118" s="218">
        <v>24</v>
      </c>
      <c r="R118" s="233"/>
      <c r="S118" s="233"/>
      <c r="T118" s="233"/>
      <c r="U118" s="234"/>
      <c r="V118" s="234"/>
      <c r="W118" s="234"/>
      <c r="X118" s="235"/>
      <c r="Z118" s="77">
        <v>7.92</v>
      </c>
      <c r="AA118" s="129">
        <v>23.6</v>
      </c>
      <c r="AB118" s="221">
        <v>1130</v>
      </c>
      <c r="AC118" s="77">
        <v>0.28000000000000003</v>
      </c>
      <c r="AD118" s="224"/>
      <c r="AE118" s="229"/>
      <c r="AF118" s="227"/>
      <c r="AG118" s="242"/>
      <c r="AH118" s="228"/>
      <c r="AI118" s="221">
        <v>-7.3999999999999996E-2</v>
      </c>
      <c r="AJ118" s="221">
        <v>-7.1999999999999995E-2</v>
      </c>
      <c r="AK118" s="221">
        <v>0.28999999999999998</v>
      </c>
      <c r="AL118" s="221">
        <v>0.28999999999999998</v>
      </c>
    </row>
    <row r="119" spans="2:38" x14ac:dyDescent="0.3">
      <c r="B119" s="236"/>
      <c r="D119" s="237"/>
      <c r="E119" s="70">
        <v>157.458333333333</v>
      </c>
      <c r="F119" s="238"/>
      <c r="G119" s="239"/>
      <c r="I119" s="233"/>
      <c r="J119" s="233"/>
      <c r="K119" s="233"/>
      <c r="L119" s="234"/>
      <c r="M119" s="234"/>
      <c r="N119" s="234"/>
      <c r="O119" s="235"/>
      <c r="Q119" s="218">
        <v>24</v>
      </c>
      <c r="R119" s="233"/>
      <c r="S119" s="233"/>
      <c r="T119" s="233"/>
      <c r="U119" s="234"/>
      <c r="V119" s="234"/>
      <c r="W119" s="234"/>
      <c r="X119" s="235"/>
      <c r="Z119" s="129" t="s">
        <v>50</v>
      </c>
      <c r="AA119" s="129" t="s">
        <v>50</v>
      </c>
      <c r="AB119" s="229"/>
      <c r="AC119" s="129" t="s">
        <v>50</v>
      </c>
      <c r="AD119" s="224"/>
      <c r="AE119" s="229"/>
      <c r="AF119" s="227"/>
      <c r="AG119" s="242"/>
      <c r="AH119" s="228"/>
      <c r="AI119" s="229"/>
      <c r="AJ119" s="229"/>
      <c r="AK119" s="229"/>
      <c r="AL119" s="229"/>
    </row>
    <row r="120" spans="2:38" x14ac:dyDescent="0.3">
      <c r="B120" s="236"/>
      <c r="D120" s="237"/>
      <c r="E120" s="70">
        <v>157.583333333333</v>
      </c>
      <c r="F120" s="238"/>
      <c r="G120" s="239"/>
      <c r="I120" s="233"/>
      <c r="J120" s="233"/>
      <c r="K120" s="233"/>
      <c r="L120" s="234"/>
      <c r="M120" s="234"/>
      <c r="N120" s="234"/>
      <c r="O120" s="235"/>
      <c r="Q120" s="218">
        <v>24</v>
      </c>
      <c r="R120" s="233"/>
      <c r="S120" s="233"/>
      <c r="T120" s="233"/>
      <c r="U120" s="234"/>
      <c r="V120" s="234"/>
      <c r="W120" s="234"/>
      <c r="X120" s="235"/>
      <c r="Z120" s="129">
        <v>7.95</v>
      </c>
      <c r="AA120" s="129">
        <v>24</v>
      </c>
      <c r="AB120" s="222"/>
      <c r="AC120" s="129">
        <v>0.25</v>
      </c>
      <c r="AD120" s="224"/>
      <c r="AE120" s="229"/>
      <c r="AF120" s="227"/>
      <c r="AG120" s="242"/>
      <c r="AH120" s="228"/>
      <c r="AI120" s="222"/>
      <c r="AJ120" s="222"/>
      <c r="AK120" s="222"/>
      <c r="AL120" s="222"/>
    </row>
    <row r="121" spans="2:38" ht="15" customHeight="1" x14ac:dyDescent="0.3">
      <c r="B121" s="236"/>
      <c r="D121" s="237"/>
      <c r="E121" s="70">
        <v>157.708333333333</v>
      </c>
      <c r="F121" s="238" t="s">
        <v>11</v>
      </c>
      <c r="G121" s="239" t="s">
        <v>57</v>
      </c>
      <c r="I121" s="233"/>
      <c r="J121" s="233"/>
      <c r="K121" s="233"/>
      <c r="L121" s="234"/>
      <c r="M121" s="234"/>
      <c r="N121" s="234"/>
      <c r="O121" s="235"/>
      <c r="Q121" s="219">
        <v>24</v>
      </c>
      <c r="R121" s="233"/>
      <c r="S121" s="233"/>
      <c r="T121" s="233"/>
      <c r="U121" s="234"/>
      <c r="V121" s="234"/>
      <c r="W121" s="234"/>
      <c r="X121" s="235"/>
      <c r="Z121" s="194">
        <v>7.93</v>
      </c>
      <c r="AA121" s="194">
        <v>24.6</v>
      </c>
      <c r="AB121" s="221">
        <v>1000</v>
      </c>
      <c r="AC121" s="194">
        <v>0.31</v>
      </c>
      <c r="AD121" s="224"/>
      <c r="AE121" s="229"/>
      <c r="AF121" s="227"/>
      <c r="AG121" s="242"/>
      <c r="AH121" s="228"/>
      <c r="AI121" s="221">
        <v>-7.4999999999999997E-2</v>
      </c>
      <c r="AJ121" s="221">
        <v>-7.1999999999999995E-2</v>
      </c>
      <c r="AK121" s="226">
        <v>0.28999999999999998</v>
      </c>
      <c r="AL121" s="221">
        <v>0.28999999999999998</v>
      </c>
    </row>
    <row r="122" spans="2:38" x14ac:dyDescent="0.3">
      <c r="B122" s="236"/>
      <c r="D122" s="237"/>
      <c r="E122" s="70">
        <v>157.833333333333</v>
      </c>
      <c r="F122" s="238"/>
      <c r="G122" s="239"/>
      <c r="I122" s="233"/>
      <c r="J122" s="233"/>
      <c r="K122" s="233"/>
      <c r="L122" s="234"/>
      <c r="M122" s="234"/>
      <c r="N122" s="234"/>
      <c r="O122" s="235"/>
      <c r="Q122" s="219">
        <v>24</v>
      </c>
      <c r="R122" s="233"/>
      <c r="S122" s="233"/>
      <c r="T122" s="233"/>
      <c r="U122" s="234"/>
      <c r="V122" s="234"/>
      <c r="W122" s="234"/>
      <c r="X122" s="235"/>
      <c r="Z122" s="194">
        <v>7.91</v>
      </c>
      <c r="AA122" s="194">
        <v>25.2</v>
      </c>
      <c r="AB122" s="229"/>
      <c r="AC122" s="194">
        <v>0.35</v>
      </c>
      <c r="AD122" s="224"/>
      <c r="AE122" s="229"/>
      <c r="AF122" s="227"/>
      <c r="AG122" s="242"/>
      <c r="AH122" s="228"/>
      <c r="AI122" s="229"/>
      <c r="AJ122" s="229"/>
      <c r="AK122" s="226"/>
      <c r="AL122" s="229"/>
    </row>
    <row r="123" spans="2:38" x14ac:dyDescent="0.3">
      <c r="B123" s="236"/>
      <c r="D123" s="237"/>
      <c r="E123" s="70">
        <v>157.958333333333</v>
      </c>
      <c r="F123" s="238"/>
      <c r="G123" s="239"/>
      <c r="I123" s="233"/>
      <c r="J123" s="233"/>
      <c r="K123" s="233"/>
      <c r="L123" s="234"/>
      <c r="M123" s="234"/>
      <c r="N123" s="234"/>
      <c r="O123" s="235"/>
      <c r="Q123" s="154">
        <v>12</v>
      </c>
      <c r="R123" s="233"/>
      <c r="S123" s="233"/>
      <c r="T123" s="233"/>
      <c r="U123" s="234"/>
      <c r="V123" s="234"/>
      <c r="W123" s="234"/>
      <c r="X123" s="235"/>
      <c r="Z123" s="194">
        <v>7.91</v>
      </c>
      <c r="AA123" s="194">
        <v>24.9</v>
      </c>
      <c r="AB123" s="222"/>
      <c r="AC123" s="194">
        <v>0.53</v>
      </c>
      <c r="AD123" s="225"/>
      <c r="AE123" s="222"/>
      <c r="AF123" s="227"/>
      <c r="AG123" s="243"/>
      <c r="AH123" s="228"/>
      <c r="AI123" s="222"/>
      <c r="AJ123" s="222"/>
      <c r="AK123" s="226"/>
      <c r="AL123" s="222"/>
    </row>
    <row r="124" spans="2:38" ht="15" customHeight="1" x14ac:dyDescent="0.3">
      <c r="B124" s="236">
        <v>26873</v>
      </c>
      <c r="D124" s="237">
        <v>44302</v>
      </c>
      <c r="E124" s="70">
        <v>158.083333333333</v>
      </c>
      <c r="F124" s="238" t="s">
        <v>12</v>
      </c>
      <c r="G124" s="239" t="s">
        <v>58</v>
      </c>
      <c r="I124" s="233">
        <v>126311</v>
      </c>
      <c r="J124" s="233">
        <v>126311</v>
      </c>
      <c r="K124" s="233">
        <v>126311</v>
      </c>
      <c r="L124" s="234">
        <f>I124-K116</f>
        <v>0</v>
      </c>
      <c r="M124" s="234">
        <f>J124-I124</f>
        <v>0</v>
      </c>
      <c r="N124" s="234">
        <f>K124-J124</f>
        <v>0</v>
      </c>
      <c r="O124" s="235">
        <f>SUM(L124:N131)</f>
        <v>0</v>
      </c>
      <c r="Q124" s="200">
        <v>12</v>
      </c>
      <c r="R124" s="233">
        <v>818990</v>
      </c>
      <c r="S124" s="233">
        <v>819122</v>
      </c>
      <c r="T124" s="233">
        <v>819267</v>
      </c>
      <c r="U124" s="234">
        <f>R124-T116</f>
        <v>42</v>
      </c>
      <c r="V124" s="234">
        <f>S124-R124</f>
        <v>132</v>
      </c>
      <c r="W124" s="234">
        <f>T124-S124</f>
        <v>145</v>
      </c>
      <c r="X124" s="235">
        <f>SUM(U124:W131)</f>
        <v>319</v>
      </c>
      <c r="Z124" s="194">
        <v>7.94</v>
      </c>
      <c r="AA124" s="194">
        <v>24.3</v>
      </c>
      <c r="AB124" s="221">
        <v>1110</v>
      </c>
      <c r="AC124" s="194">
        <v>0.49</v>
      </c>
      <c r="AD124" s="223">
        <f t="shared" ref="AD124" si="17">AVERAGE((AC124:AC131))</f>
        <v>0.39999999999999997</v>
      </c>
      <c r="AE124" s="226">
        <v>33</v>
      </c>
      <c r="AF124" s="227">
        <f t="shared" ref="AF124" si="18">AE124*0.21</f>
        <v>6.93</v>
      </c>
      <c r="AG124" s="241">
        <v>4.8</v>
      </c>
      <c r="AH124" s="228">
        <v>0</v>
      </c>
      <c r="AI124" s="226">
        <v>-5.8999999999999997E-2</v>
      </c>
      <c r="AJ124" s="226">
        <v>-5.8999999999999997E-2</v>
      </c>
      <c r="AK124" s="226">
        <v>0.15</v>
      </c>
      <c r="AL124" s="228">
        <v>0.15</v>
      </c>
    </row>
    <row r="125" spans="2:38" x14ac:dyDescent="0.3">
      <c r="B125" s="236"/>
      <c r="D125" s="237"/>
      <c r="E125" s="70">
        <v>158.208333333333</v>
      </c>
      <c r="F125" s="238"/>
      <c r="G125" s="239"/>
      <c r="I125" s="233"/>
      <c r="J125" s="233"/>
      <c r="K125" s="233"/>
      <c r="L125" s="234"/>
      <c r="M125" s="234"/>
      <c r="N125" s="234"/>
      <c r="O125" s="235"/>
      <c r="Q125" s="200">
        <v>0</v>
      </c>
      <c r="R125" s="233"/>
      <c r="S125" s="233"/>
      <c r="T125" s="233"/>
      <c r="U125" s="234"/>
      <c r="V125" s="234"/>
      <c r="W125" s="234"/>
      <c r="X125" s="235"/>
      <c r="Z125" s="118" t="s">
        <v>50</v>
      </c>
      <c r="AA125" s="118" t="s">
        <v>50</v>
      </c>
      <c r="AB125" s="222"/>
      <c r="AC125" s="118" t="s">
        <v>50</v>
      </c>
      <c r="AD125" s="224"/>
      <c r="AE125" s="226"/>
      <c r="AF125" s="227"/>
      <c r="AG125" s="242"/>
      <c r="AH125" s="228"/>
      <c r="AI125" s="226"/>
      <c r="AJ125" s="226"/>
      <c r="AK125" s="226"/>
      <c r="AL125" s="228"/>
    </row>
    <row r="126" spans="2:38" ht="15" customHeight="1" x14ac:dyDescent="0.3">
      <c r="B126" s="236"/>
      <c r="D126" s="237"/>
      <c r="E126" s="70">
        <v>158.333333333333</v>
      </c>
      <c r="F126" s="238" t="s">
        <v>10</v>
      </c>
      <c r="G126" s="239" t="s">
        <v>60</v>
      </c>
      <c r="I126" s="233"/>
      <c r="J126" s="233"/>
      <c r="K126" s="233"/>
      <c r="L126" s="234"/>
      <c r="M126" s="234"/>
      <c r="N126" s="234"/>
      <c r="O126" s="235"/>
      <c r="Q126" s="163">
        <v>18</v>
      </c>
      <c r="R126" s="233"/>
      <c r="S126" s="233"/>
      <c r="T126" s="233"/>
      <c r="U126" s="234"/>
      <c r="V126" s="234"/>
      <c r="W126" s="234"/>
      <c r="X126" s="235"/>
      <c r="Z126" s="77">
        <v>7.98</v>
      </c>
      <c r="AA126" s="77">
        <v>24</v>
      </c>
      <c r="AB126" s="221">
        <v>990</v>
      </c>
      <c r="AC126" s="77">
        <v>0.46</v>
      </c>
      <c r="AD126" s="224"/>
      <c r="AE126" s="226"/>
      <c r="AF126" s="227"/>
      <c r="AG126" s="242"/>
      <c r="AH126" s="228"/>
      <c r="AI126" s="221">
        <v>-6.3E-2</v>
      </c>
      <c r="AJ126" s="221">
        <v>-0.06</v>
      </c>
      <c r="AK126" s="221">
        <v>0.22</v>
      </c>
      <c r="AL126" s="226">
        <v>0.22</v>
      </c>
    </row>
    <row r="127" spans="2:38" x14ac:dyDescent="0.3">
      <c r="B127" s="236"/>
      <c r="D127" s="237"/>
      <c r="E127" s="70">
        <v>158.458333333333</v>
      </c>
      <c r="F127" s="238"/>
      <c r="G127" s="239"/>
      <c r="I127" s="233"/>
      <c r="J127" s="233"/>
      <c r="K127" s="233"/>
      <c r="L127" s="234"/>
      <c r="M127" s="234"/>
      <c r="N127" s="234"/>
      <c r="O127" s="235"/>
      <c r="Q127" s="170">
        <v>18</v>
      </c>
      <c r="R127" s="233"/>
      <c r="S127" s="233"/>
      <c r="T127" s="233"/>
      <c r="U127" s="234"/>
      <c r="V127" s="234"/>
      <c r="W127" s="234"/>
      <c r="X127" s="235"/>
      <c r="Z127" s="114">
        <v>8</v>
      </c>
      <c r="AA127" s="114">
        <v>24.5</v>
      </c>
      <c r="AB127" s="229"/>
      <c r="AC127" s="114">
        <v>0.35</v>
      </c>
      <c r="AD127" s="224"/>
      <c r="AE127" s="226"/>
      <c r="AF127" s="227"/>
      <c r="AG127" s="242"/>
      <c r="AH127" s="228"/>
      <c r="AI127" s="229"/>
      <c r="AJ127" s="229"/>
      <c r="AK127" s="229"/>
      <c r="AL127" s="226"/>
    </row>
    <row r="128" spans="2:38" ht="15" customHeight="1" x14ac:dyDescent="0.3">
      <c r="B128" s="236"/>
      <c r="D128" s="237"/>
      <c r="E128" s="70">
        <v>158.583333333333</v>
      </c>
      <c r="F128" s="238"/>
      <c r="G128" s="239"/>
      <c r="I128" s="233"/>
      <c r="J128" s="233"/>
      <c r="K128" s="233"/>
      <c r="L128" s="234"/>
      <c r="M128" s="234"/>
      <c r="N128" s="234"/>
      <c r="O128" s="235"/>
      <c r="Q128" s="170">
        <v>18</v>
      </c>
      <c r="R128" s="233"/>
      <c r="S128" s="233"/>
      <c r="T128" s="233"/>
      <c r="U128" s="234"/>
      <c r="V128" s="234"/>
      <c r="W128" s="234"/>
      <c r="X128" s="235"/>
      <c r="Z128" s="114">
        <v>8</v>
      </c>
      <c r="AA128" s="114">
        <v>25.1</v>
      </c>
      <c r="AB128" s="222"/>
      <c r="AC128" s="114">
        <v>0.55000000000000004</v>
      </c>
      <c r="AD128" s="224"/>
      <c r="AE128" s="226"/>
      <c r="AF128" s="227"/>
      <c r="AG128" s="242"/>
      <c r="AH128" s="228"/>
      <c r="AI128" s="222"/>
      <c r="AJ128" s="222"/>
      <c r="AK128" s="229"/>
      <c r="AL128" s="226"/>
    </row>
    <row r="129" spans="2:38" ht="12.75" customHeight="1" x14ac:dyDescent="0.3">
      <c r="B129" s="236"/>
      <c r="D129" s="237"/>
      <c r="E129" s="70">
        <v>158.708333333333</v>
      </c>
      <c r="F129" s="238" t="s">
        <v>11</v>
      </c>
      <c r="G129" s="239" t="s">
        <v>57</v>
      </c>
      <c r="I129" s="233"/>
      <c r="J129" s="233"/>
      <c r="K129" s="233"/>
      <c r="L129" s="234"/>
      <c r="M129" s="234"/>
      <c r="N129" s="234"/>
      <c r="O129" s="235"/>
      <c r="Q129" s="219">
        <v>18</v>
      </c>
      <c r="R129" s="233"/>
      <c r="S129" s="233"/>
      <c r="T129" s="233"/>
      <c r="U129" s="234"/>
      <c r="V129" s="234"/>
      <c r="W129" s="234"/>
      <c r="X129" s="235"/>
      <c r="Z129" s="77">
        <v>8.01</v>
      </c>
      <c r="AA129" s="77">
        <v>25.6</v>
      </c>
      <c r="AB129" s="230">
        <v>1520</v>
      </c>
      <c r="AC129" s="77">
        <v>0.35</v>
      </c>
      <c r="AD129" s="224"/>
      <c r="AE129" s="226"/>
      <c r="AF129" s="227"/>
      <c r="AG129" s="242"/>
      <c r="AH129" s="228"/>
      <c r="AI129" s="221">
        <f>0-0.061</f>
        <v>-6.0999999999999999E-2</v>
      </c>
      <c r="AJ129" s="226">
        <v>-6.2E-2</v>
      </c>
      <c r="AK129" s="226">
        <v>0.22</v>
      </c>
      <c r="AL129" s="226">
        <v>0.22</v>
      </c>
    </row>
    <row r="130" spans="2:38" ht="12.75" customHeight="1" x14ac:dyDescent="0.3">
      <c r="B130" s="236"/>
      <c r="D130" s="237"/>
      <c r="E130" s="70">
        <v>158.833333333333</v>
      </c>
      <c r="F130" s="238"/>
      <c r="G130" s="239"/>
      <c r="I130" s="233"/>
      <c r="J130" s="233"/>
      <c r="K130" s="233"/>
      <c r="L130" s="234"/>
      <c r="M130" s="234"/>
      <c r="N130" s="234"/>
      <c r="O130" s="235"/>
      <c r="Q130" s="219">
        <v>18</v>
      </c>
      <c r="R130" s="233"/>
      <c r="S130" s="233"/>
      <c r="T130" s="233"/>
      <c r="U130" s="234"/>
      <c r="V130" s="234"/>
      <c r="W130" s="234"/>
      <c r="X130" s="235"/>
      <c r="Z130" s="77">
        <v>8.0299999999999994</v>
      </c>
      <c r="AA130" s="77">
        <v>25.3</v>
      </c>
      <c r="AB130" s="231"/>
      <c r="AC130" s="77">
        <v>0.33</v>
      </c>
      <c r="AD130" s="224"/>
      <c r="AE130" s="226"/>
      <c r="AF130" s="227"/>
      <c r="AG130" s="242"/>
      <c r="AH130" s="228"/>
      <c r="AI130" s="229"/>
      <c r="AJ130" s="226"/>
      <c r="AK130" s="226"/>
      <c r="AL130" s="226"/>
    </row>
    <row r="131" spans="2:38" ht="13.5" customHeight="1" x14ac:dyDescent="0.3">
      <c r="B131" s="236"/>
      <c r="D131" s="237"/>
      <c r="E131" s="70">
        <v>158.958333333333</v>
      </c>
      <c r="F131" s="238"/>
      <c r="G131" s="239"/>
      <c r="I131" s="233"/>
      <c r="J131" s="233"/>
      <c r="K131" s="233"/>
      <c r="L131" s="234"/>
      <c r="M131" s="234"/>
      <c r="N131" s="234"/>
      <c r="O131" s="235"/>
      <c r="Q131" s="219">
        <v>18</v>
      </c>
      <c r="R131" s="233"/>
      <c r="S131" s="233"/>
      <c r="T131" s="233"/>
      <c r="U131" s="234"/>
      <c r="V131" s="234"/>
      <c r="W131" s="234"/>
      <c r="X131" s="235"/>
      <c r="Z131" s="77">
        <v>8.0500000000000007</v>
      </c>
      <c r="AA131" s="77">
        <v>25</v>
      </c>
      <c r="AB131" s="232"/>
      <c r="AC131" s="77">
        <v>0.27</v>
      </c>
      <c r="AD131" s="225"/>
      <c r="AE131" s="226"/>
      <c r="AF131" s="227"/>
      <c r="AG131" s="243"/>
      <c r="AH131" s="228"/>
      <c r="AI131" s="222"/>
      <c r="AJ131" s="226"/>
      <c r="AK131" s="226"/>
      <c r="AL131" s="226"/>
    </row>
    <row r="132" spans="2:38" x14ac:dyDescent="0.3">
      <c r="B132" s="236">
        <v>26874</v>
      </c>
      <c r="D132" s="237">
        <v>44303</v>
      </c>
      <c r="E132" s="70">
        <v>159.083333333333</v>
      </c>
      <c r="F132" s="238" t="s">
        <v>12</v>
      </c>
      <c r="G132" s="239" t="s">
        <v>58</v>
      </c>
      <c r="I132" s="233">
        <v>126311</v>
      </c>
      <c r="J132" s="233">
        <v>126311</v>
      </c>
      <c r="K132" s="233">
        <v>126311</v>
      </c>
      <c r="L132" s="234">
        <f>I132-K124</f>
        <v>0</v>
      </c>
      <c r="M132" s="234">
        <f>J132-I132</f>
        <v>0</v>
      </c>
      <c r="N132" s="234">
        <f>K132-J132</f>
        <v>0</v>
      </c>
      <c r="O132" s="235">
        <f>SUM(L132:N139)</f>
        <v>0</v>
      </c>
      <c r="Q132" s="196">
        <v>0</v>
      </c>
      <c r="R132" s="233">
        <v>819339</v>
      </c>
      <c r="S132" s="233">
        <v>819434</v>
      </c>
      <c r="T132" s="233">
        <v>819434</v>
      </c>
      <c r="U132" s="234">
        <f>R132-T124</f>
        <v>72</v>
      </c>
      <c r="V132" s="234">
        <f>S132-R132</f>
        <v>95</v>
      </c>
      <c r="W132" s="234">
        <f>T132-S132</f>
        <v>0</v>
      </c>
      <c r="X132" s="235">
        <f>SUM(U132:W139)</f>
        <v>167</v>
      </c>
      <c r="Z132" s="77" t="s">
        <v>50</v>
      </c>
      <c r="AA132" s="77" t="s">
        <v>50</v>
      </c>
      <c r="AB132" s="221">
        <v>1170</v>
      </c>
      <c r="AC132" s="77" t="s">
        <v>50</v>
      </c>
      <c r="AD132" s="223">
        <f t="shared" ref="AD132" si="19">AVERAGE((AC132:AC139))</f>
        <v>0.35333333333333333</v>
      </c>
      <c r="AE132" s="221">
        <v>24</v>
      </c>
      <c r="AF132" s="227">
        <f t="shared" ref="AF132" si="20">AE132*0.21</f>
        <v>5.04</v>
      </c>
      <c r="AG132" s="228">
        <v>2.5</v>
      </c>
      <c r="AH132" s="228">
        <v>0</v>
      </c>
      <c r="AI132" s="226">
        <v>-6.3E-2</v>
      </c>
      <c r="AJ132" s="226">
        <v>-0.06</v>
      </c>
      <c r="AK132" s="226">
        <v>0.22</v>
      </c>
      <c r="AL132" s="228">
        <v>0.22</v>
      </c>
    </row>
    <row r="133" spans="2:38" x14ac:dyDescent="0.3">
      <c r="B133" s="236"/>
      <c r="D133" s="237"/>
      <c r="E133" s="70">
        <v>159.208333333333</v>
      </c>
      <c r="F133" s="238"/>
      <c r="G133" s="239"/>
      <c r="I133" s="233"/>
      <c r="J133" s="233"/>
      <c r="K133" s="233"/>
      <c r="L133" s="234"/>
      <c r="M133" s="234"/>
      <c r="N133" s="234"/>
      <c r="O133" s="235"/>
      <c r="Q133" s="196">
        <v>18</v>
      </c>
      <c r="R133" s="233"/>
      <c r="S133" s="233"/>
      <c r="T133" s="233"/>
      <c r="U133" s="234"/>
      <c r="V133" s="234"/>
      <c r="W133" s="234"/>
      <c r="X133" s="235"/>
      <c r="Z133" s="77">
        <v>8.0299999999999994</v>
      </c>
      <c r="AA133" s="77">
        <v>23.6</v>
      </c>
      <c r="AB133" s="222"/>
      <c r="AC133" s="77">
        <v>0.34</v>
      </c>
      <c r="AD133" s="224"/>
      <c r="AE133" s="229"/>
      <c r="AF133" s="227"/>
      <c r="AG133" s="228"/>
      <c r="AH133" s="228"/>
      <c r="AI133" s="226"/>
      <c r="AJ133" s="226"/>
      <c r="AK133" s="226"/>
      <c r="AL133" s="228"/>
    </row>
    <row r="134" spans="2:38" ht="13.5" customHeight="1" x14ac:dyDescent="0.3">
      <c r="B134" s="236"/>
      <c r="D134" s="237"/>
      <c r="E134" s="70">
        <v>159.333333333333</v>
      </c>
      <c r="F134" s="238" t="s">
        <v>10</v>
      </c>
      <c r="G134" s="239" t="s">
        <v>60</v>
      </c>
      <c r="I134" s="233"/>
      <c r="J134" s="233"/>
      <c r="K134" s="233"/>
      <c r="L134" s="234"/>
      <c r="M134" s="234"/>
      <c r="N134" s="234"/>
      <c r="O134" s="235"/>
      <c r="Q134" s="186">
        <v>18</v>
      </c>
      <c r="R134" s="233"/>
      <c r="S134" s="233"/>
      <c r="T134" s="233"/>
      <c r="U134" s="234"/>
      <c r="V134" s="234"/>
      <c r="W134" s="234"/>
      <c r="X134" s="235"/>
      <c r="Z134" s="95">
        <v>7.87</v>
      </c>
      <c r="AA134" s="95">
        <v>23.4</v>
      </c>
      <c r="AB134" s="221">
        <v>990</v>
      </c>
      <c r="AC134" s="95">
        <v>0.4</v>
      </c>
      <c r="AD134" s="224"/>
      <c r="AE134" s="229"/>
      <c r="AF134" s="227"/>
      <c r="AG134" s="228"/>
      <c r="AH134" s="228"/>
      <c r="AI134" s="221">
        <v>-6.4000000000000001E-2</v>
      </c>
      <c r="AJ134" s="221">
        <v>-6.3E-2</v>
      </c>
      <c r="AK134" s="221">
        <v>0.22</v>
      </c>
      <c r="AL134" s="221">
        <v>0.22</v>
      </c>
    </row>
    <row r="135" spans="2:38" ht="13.5" customHeight="1" x14ac:dyDescent="0.3">
      <c r="B135" s="236"/>
      <c r="D135" s="237"/>
      <c r="E135" s="70">
        <v>159.458333333333</v>
      </c>
      <c r="F135" s="238"/>
      <c r="G135" s="239"/>
      <c r="I135" s="233"/>
      <c r="J135" s="233"/>
      <c r="K135" s="233"/>
      <c r="L135" s="234"/>
      <c r="M135" s="234"/>
      <c r="N135" s="234"/>
      <c r="O135" s="235"/>
      <c r="Q135" s="186">
        <v>18</v>
      </c>
      <c r="R135" s="233"/>
      <c r="S135" s="233"/>
      <c r="T135" s="233"/>
      <c r="U135" s="234"/>
      <c r="V135" s="234"/>
      <c r="W135" s="234"/>
      <c r="X135" s="235"/>
      <c r="Z135" s="95">
        <v>7.96</v>
      </c>
      <c r="AA135" s="95">
        <v>24</v>
      </c>
      <c r="AB135" s="229"/>
      <c r="AC135" s="95">
        <v>0.32</v>
      </c>
      <c r="AD135" s="224"/>
      <c r="AE135" s="229"/>
      <c r="AF135" s="227"/>
      <c r="AG135" s="228"/>
      <c r="AH135" s="228"/>
      <c r="AI135" s="229"/>
      <c r="AJ135" s="229"/>
      <c r="AK135" s="229"/>
      <c r="AL135" s="229"/>
    </row>
    <row r="136" spans="2:38" ht="13.5" customHeight="1" x14ac:dyDescent="0.3">
      <c r="B136" s="236"/>
      <c r="D136" s="237"/>
      <c r="E136" s="70">
        <v>159.583333333333</v>
      </c>
      <c r="F136" s="238"/>
      <c r="G136" s="239"/>
      <c r="I136" s="233"/>
      <c r="J136" s="233"/>
      <c r="K136" s="233"/>
      <c r="L136" s="234"/>
      <c r="M136" s="234"/>
      <c r="N136" s="234"/>
      <c r="O136" s="235"/>
      <c r="Q136" s="186">
        <v>0</v>
      </c>
      <c r="R136" s="233"/>
      <c r="S136" s="233"/>
      <c r="T136" s="233"/>
      <c r="U136" s="234"/>
      <c r="V136" s="234"/>
      <c r="W136" s="234"/>
      <c r="X136" s="235"/>
      <c r="Z136" s="95" t="s">
        <v>50</v>
      </c>
      <c r="AA136" s="95" t="s">
        <v>50</v>
      </c>
      <c r="AB136" s="222"/>
      <c r="AC136" s="95" t="s">
        <v>50</v>
      </c>
      <c r="AD136" s="224"/>
      <c r="AE136" s="229"/>
      <c r="AF136" s="227"/>
      <c r="AG136" s="228"/>
      <c r="AH136" s="228"/>
      <c r="AI136" s="222"/>
      <c r="AJ136" s="222"/>
      <c r="AK136" s="222"/>
      <c r="AL136" s="222"/>
    </row>
    <row r="137" spans="2:38" ht="12.75" customHeight="1" x14ac:dyDescent="0.3">
      <c r="B137" s="236"/>
      <c r="D137" s="237"/>
      <c r="E137" s="70">
        <v>159.708333333333</v>
      </c>
      <c r="F137" s="238" t="s">
        <v>11</v>
      </c>
      <c r="G137" s="239"/>
      <c r="I137" s="233"/>
      <c r="J137" s="233"/>
      <c r="K137" s="233"/>
      <c r="L137" s="234"/>
      <c r="M137" s="234"/>
      <c r="N137" s="234"/>
      <c r="O137" s="235"/>
      <c r="Q137" s="164"/>
      <c r="R137" s="233"/>
      <c r="S137" s="233"/>
      <c r="T137" s="233"/>
      <c r="U137" s="234"/>
      <c r="V137" s="234"/>
      <c r="W137" s="234"/>
      <c r="X137" s="235"/>
      <c r="Z137" s="100"/>
      <c r="AA137" s="100"/>
      <c r="AB137" s="221"/>
      <c r="AC137" s="95"/>
      <c r="AD137" s="224"/>
      <c r="AE137" s="229"/>
      <c r="AF137" s="227"/>
      <c r="AG137" s="228"/>
      <c r="AH137" s="228"/>
      <c r="AI137" s="221"/>
      <c r="AJ137" s="221"/>
      <c r="AK137" s="221"/>
      <c r="AL137" s="221"/>
    </row>
    <row r="138" spans="2:38" ht="12.75" customHeight="1" x14ac:dyDescent="0.3">
      <c r="B138" s="236"/>
      <c r="D138" s="237"/>
      <c r="E138" s="70">
        <v>159.833333333333</v>
      </c>
      <c r="F138" s="238"/>
      <c r="G138" s="239"/>
      <c r="I138" s="233"/>
      <c r="J138" s="233"/>
      <c r="K138" s="233"/>
      <c r="L138" s="234"/>
      <c r="M138" s="234"/>
      <c r="N138" s="234"/>
      <c r="O138" s="235"/>
      <c r="Q138" s="164"/>
      <c r="R138" s="233"/>
      <c r="S138" s="233"/>
      <c r="T138" s="233"/>
      <c r="U138" s="234"/>
      <c r="V138" s="234"/>
      <c r="W138" s="234"/>
      <c r="X138" s="235"/>
      <c r="Z138" s="95"/>
      <c r="AA138" s="95"/>
      <c r="AB138" s="229"/>
      <c r="AC138" s="95"/>
      <c r="AD138" s="224"/>
      <c r="AE138" s="229"/>
      <c r="AF138" s="227"/>
      <c r="AG138" s="228"/>
      <c r="AH138" s="228"/>
      <c r="AI138" s="229"/>
      <c r="AJ138" s="229"/>
      <c r="AK138" s="229"/>
      <c r="AL138" s="229"/>
    </row>
    <row r="139" spans="2:38" x14ac:dyDescent="0.3">
      <c r="B139" s="236"/>
      <c r="D139" s="237"/>
      <c r="E139" s="70">
        <v>159.958333333333</v>
      </c>
      <c r="F139" s="238"/>
      <c r="G139" s="239"/>
      <c r="I139" s="233"/>
      <c r="J139" s="233"/>
      <c r="K139" s="233"/>
      <c r="L139" s="234"/>
      <c r="M139" s="234"/>
      <c r="N139" s="234"/>
      <c r="O139" s="235"/>
      <c r="Q139" s="164"/>
      <c r="R139" s="233"/>
      <c r="S139" s="233"/>
      <c r="T139" s="233"/>
      <c r="U139" s="234"/>
      <c r="V139" s="234"/>
      <c r="W139" s="234"/>
      <c r="X139" s="235"/>
      <c r="Z139" s="95"/>
      <c r="AA139" s="95"/>
      <c r="AB139" s="222"/>
      <c r="AC139" s="95"/>
      <c r="AD139" s="225"/>
      <c r="AE139" s="222"/>
      <c r="AF139" s="227"/>
      <c r="AG139" s="228"/>
      <c r="AH139" s="228"/>
      <c r="AI139" s="222"/>
      <c r="AJ139" s="222"/>
      <c r="AK139" s="222"/>
      <c r="AL139" s="222"/>
    </row>
    <row r="140" spans="2:38" ht="12.75" customHeight="1" x14ac:dyDescent="0.3">
      <c r="B140" s="236">
        <v>26875</v>
      </c>
      <c r="D140" s="240">
        <v>44304</v>
      </c>
      <c r="E140" s="70">
        <v>160.083333333333</v>
      </c>
      <c r="F140" s="238" t="s">
        <v>12</v>
      </c>
      <c r="G140" s="239"/>
      <c r="I140" s="233">
        <v>126311</v>
      </c>
      <c r="J140" s="233">
        <v>126311</v>
      </c>
      <c r="K140" s="233">
        <v>126311</v>
      </c>
      <c r="L140" s="234">
        <f>I140-K132</f>
        <v>0</v>
      </c>
      <c r="M140" s="234">
        <f>J140-I140</f>
        <v>0</v>
      </c>
      <c r="N140" s="234">
        <f>K140-J140</f>
        <v>0</v>
      </c>
      <c r="O140" s="235">
        <f>SUM(L140:N147)</f>
        <v>0</v>
      </c>
      <c r="Q140" s="196" t="s">
        <v>50</v>
      </c>
      <c r="R140" s="233">
        <v>819434</v>
      </c>
      <c r="S140" s="233">
        <v>819536</v>
      </c>
      <c r="T140" s="233">
        <v>819536</v>
      </c>
      <c r="U140" s="234">
        <f>R140-T132</f>
        <v>0</v>
      </c>
      <c r="V140" s="234">
        <f>S140-R140</f>
        <v>102</v>
      </c>
      <c r="W140" s="234">
        <f>T140-S140</f>
        <v>0</v>
      </c>
      <c r="X140" s="235">
        <f>SUM(U140:W147)</f>
        <v>102</v>
      </c>
      <c r="Z140" s="77" t="s">
        <v>50</v>
      </c>
      <c r="AA140" s="77" t="s">
        <v>50</v>
      </c>
      <c r="AB140" s="221"/>
      <c r="AC140" s="95" t="s">
        <v>50</v>
      </c>
      <c r="AD140" s="223">
        <f t="shared" ref="AD140" si="21">AVERAGE((AC140:AC147))</f>
        <v>0.48</v>
      </c>
      <c r="AE140" s="226">
        <v>27</v>
      </c>
      <c r="AF140" s="227">
        <f t="shared" ref="AF140" si="22">AE140*0.21</f>
        <v>5.67</v>
      </c>
      <c r="AG140" s="228">
        <v>0.3</v>
      </c>
      <c r="AH140" s="228">
        <v>0</v>
      </c>
      <c r="AI140" s="226"/>
      <c r="AJ140" s="226"/>
      <c r="AK140" s="226"/>
      <c r="AL140" s="228"/>
    </row>
    <row r="141" spans="2:38" ht="12.75" customHeight="1" x14ac:dyDescent="0.3">
      <c r="B141" s="236"/>
      <c r="D141" s="240"/>
      <c r="E141" s="70">
        <v>160.208333333333</v>
      </c>
      <c r="F141" s="238"/>
      <c r="G141" s="239"/>
      <c r="I141" s="233"/>
      <c r="J141" s="233"/>
      <c r="K141" s="233"/>
      <c r="L141" s="234"/>
      <c r="M141" s="234"/>
      <c r="N141" s="234"/>
      <c r="O141" s="235"/>
      <c r="Q141" s="196" t="s">
        <v>50</v>
      </c>
      <c r="R141" s="233"/>
      <c r="S141" s="233"/>
      <c r="T141" s="233"/>
      <c r="U141" s="234"/>
      <c r="V141" s="234"/>
      <c r="W141" s="234"/>
      <c r="X141" s="235"/>
      <c r="Z141" s="77" t="s">
        <v>50</v>
      </c>
      <c r="AA141" s="77" t="s">
        <v>50</v>
      </c>
      <c r="AB141" s="222"/>
      <c r="AC141" s="95" t="s">
        <v>50</v>
      </c>
      <c r="AD141" s="224"/>
      <c r="AE141" s="226"/>
      <c r="AF141" s="227"/>
      <c r="AG141" s="228"/>
      <c r="AH141" s="228"/>
      <c r="AI141" s="226"/>
      <c r="AJ141" s="226"/>
      <c r="AK141" s="226"/>
      <c r="AL141" s="228"/>
    </row>
    <row r="142" spans="2:38" ht="12.75" customHeight="1" x14ac:dyDescent="0.3">
      <c r="B142" s="236"/>
      <c r="D142" s="240"/>
      <c r="E142" s="70">
        <v>160.333333333333</v>
      </c>
      <c r="F142" s="238" t="s">
        <v>10</v>
      </c>
      <c r="G142" s="239" t="s">
        <v>58</v>
      </c>
      <c r="I142" s="233"/>
      <c r="J142" s="233"/>
      <c r="K142" s="233"/>
      <c r="L142" s="234"/>
      <c r="M142" s="234"/>
      <c r="N142" s="234"/>
      <c r="O142" s="235"/>
      <c r="Q142" s="189">
        <v>14</v>
      </c>
      <c r="R142" s="233"/>
      <c r="S142" s="233"/>
      <c r="T142" s="233"/>
      <c r="U142" s="234"/>
      <c r="V142" s="234"/>
      <c r="W142" s="234"/>
      <c r="X142" s="235"/>
      <c r="Z142" s="109">
        <v>8.0299999999999994</v>
      </c>
      <c r="AA142" s="109">
        <v>23.2</v>
      </c>
      <c r="AB142" s="230">
        <v>1140</v>
      </c>
      <c r="AC142" s="108">
        <v>0.45</v>
      </c>
      <c r="AD142" s="224"/>
      <c r="AE142" s="226"/>
      <c r="AF142" s="227"/>
      <c r="AG142" s="228"/>
      <c r="AH142" s="228"/>
      <c r="AI142" s="221">
        <v>-6.2E-2</v>
      </c>
      <c r="AJ142" s="221">
        <v>-5.7000000000000002E-2</v>
      </c>
      <c r="AK142" s="221">
        <v>0.18</v>
      </c>
      <c r="AL142" s="226">
        <v>0.18</v>
      </c>
    </row>
    <row r="143" spans="2:38" ht="15" customHeight="1" x14ac:dyDescent="0.3">
      <c r="B143" s="236"/>
      <c r="D143" s="240"/>
      <c r="E143" s="70">
        <v>160.458333333333</v>
      </c>
      <c r="F143" s="238"/>
      <c r="G143" s="239"/>
      <c r="I143" s="233"/>
      <c r="J143" s="233"/>
      <c r="K143" s="233"/>
      <c r="L143" s="234"/>
      <c r="M143" s="234"/>
      <c r="N143" s="234"/>
      <c r="O143" s="235"/>
      <c r="Q143" s="189">
        <v>14</v>
      </c>
      <c r="R143" s="233"/>
      <c r="S143" s="233"/>
      <c r="T143" s="233"/>
      <c r="U143" s="234"/>
      <c r="V143" s="234"/>
      <c r="W143" s="234"/>
      <c r="X143" s="235"/>
      <c r="Z143" s="133">
        <v>8.0500000000000007</v>
      </c>
      <c r="AA143" s="133">
        <v>23.8</v>
      </c>
      <c r="AB143" s="231"/>
      <c r="AC143" s="134">
        <v>0.46</v>
      </c>
      <c r="AD143" s="224"/>
      <c r="AE143" s="226"/>
      <c r="AF143" s="227"/>
      <c r="AG143" s="228"/>
      <c r="AH143" s="228"/>
      <c r="AI143" s="229"/>
      <c r="AJ143" s="229"/>
      <c r="AK143" s="229"/>
      <c r="AL143" s="226"/>
    </row>
    <row r="144" spans="2:38" ht="12.75" customHeight="1" x14ac:dyDescent="0.3">
      <c r="B144" s="236"/>
      <c r="D144" s="240"/>
      <c r="E144" s="70">
        <v>160.583333333333</v>
      </c>
      <c r="F144" s="238"/>
      <c r="G144" s="239"/>
      <c r="I144" s="233"/>
      <c r="J144" s="233"/>
      <c r="K144" s="233"/>
      <c r="L144" s="234"/>
      <c r="M144" s="234"/>
      <c r="N144" s="234"/>
      <c r="O144" s="235"/>
      <c r="Q144" s="189">
        <v>14</v>
      </c>
      <c r="R144" s="233"/>
      <c r="S144" s="233"/>
      <c r="T144" s="233"/>
      <c r="U144" s="234"/>
      <c r="V144" s="234"/>
      <c r="W144" s="234"/>
      <c r="X144" s="235"/>
      <c r="Z144" s="133">
        <v>8.0399999999999991</v>
      </c>
      <c r="AA144" s="133">
        <v>24.2</v>
      </c>
      <c r="AB144" s="232"/>
      <c r="AC144" s="134">
        <v>0.53</v>
      </c>
      <c r="AD144" s="224"/>
      <c r="AE144" s="226"/>
      <c r="AF144" s="227"/>
      <c r="AG144" s="228"/>
      <c r="AH144" s="228"/>
      <c r="AI144" s="222"/>
      <c r="AJ144" s="222"/>
      <c r="AK144" s="229"/>
      <c r="AL144" s="226"/>
    </row>
    <row r="145" spans="2:38" ht="12.75" customHeight="1" x14ac:dyDescent="0.3">
      <c r="B145" s="236"/>
      <c r="D145" s="240"/>
      <c r="E145" s="70">
        <v>160.708333333333</v>
      </c>
      <c r="F145" s="238" t="s">
        <v>11</v>
      </c>
      <c r="G145" s="239"/>
      <c r="I145" s="233"/>
      <c r="J145" s="233"/>
      <c r="K145" s="233"/>
      <c r="L145" s="234"/>
      <c r="M145" s="234"/>
      <c r="N145" s="234"/>
      <c r="O145" s="235"/>
      <c r="Q145" s="165"/>
      <c r="R145" s="233"/>
      <c r="S145" s="233"/>
      <c r="T145" s="233"/>
      <c r="U145" s="234"/>
      <c r="V145" s="234"/>
      <c r="W145" s="234"/>
      <c r="X145" s="235"/>
      <c r="Z145" s="77"/>
      <c r="AA145" s="77"/>
      <c r="AB145" s="230"/>
      <c r="AC145" s="77"/>
      <c r="AD145" s="224"/>
      <c r="AE145" s="226"/>
      <c r="AF145" s="227"/>
      <c r="AG145" s="228"/>
      <c r="AH145" s="228"/>
      <c r="AI145" s="221"/>
      <c r="AJ145" s="226"/>
      <c r="AK145" s="226"/>
      <c r="AL145" s="226"/>
    </row>
    <row r="146" spans="2:38" ht="12.75" customHeight="1" x14ac:dyDescent="0.3">
      <c r="B146" s="236"/>
      <c r="D146" s="240"/>
      <c r="E146" s="70">
        <v>160.833333333333</v>
      </c>
      <c r="F146" s="238"/>
      <c r="G146" s="239"/>
      <c r="I146" s="233"/>
      <c r="J146" s="233"/>
      <c r="K146" s="233"/>
      <c r="L146" s="234"/>
      <c r="M146" s="234"/>
      <c r="N146" s="234"/>
      <c r="O146" s="235"/>
      <c r="Q146" s="165"/>
      <c r="R146" s="233"/>
      <c r="S146" s="233"/>
      <c r="T146" s="233"/>
      <c r="U146" s="234"/>
      <c r="V146" s="234"/>
      <c r="W146" s="234"/>
      <c r="X146" s="235"/>
      <c r="Z146" s="217"/>
      <c r="AA146" s="217"/>
      <c r="AB146" s="231"/>
      <c r="AC146" s="80"/>
      <c r="AD146" s="224"/>
      <c r="AE146" s="226"/>
      <c r="AF146" s="227"/>
      <c r="AG146" s="228"/>
      <c r="AH146" s="228"/>
      <c r="AI146" s="229"/>
      <c r="AJ146" s="226"/>
      <c r="AK146" s="226"/>
      <c r="AL146" s="226"/>
    </row>
    <row r="147" spans="2:38" x14ac:dyDescent="0.3">
      <c r="B147" s="236"/>
      <c r="D147" s="240"/>
      <c r="E147" s="70">
        <v>160.958333333333</v>
      </c>
      <c r="F147" s="238"/>
      <c r="G147" s="239"/>
      <c r="I147" s="233"/>
      <c r="J147" s="233"/>
      <c r="K147" s="233"/>
      <c r="L147" s="234"/>
      <c r="M147" s="234"/>
      <c r="N147" s="234"/>
      <c r="O147" s="235"/>
      <c r="Q147" s="165"/>
      <c r="R147" s="233"/>
      <c r="S147" s="233"/>
      <c r="T147" s="233"/>
      <c r="U147" s="234"/>
      <c r="V147" s="234"/>
      <c r="W147" s="234"/>
      <c r="X147" s="235"/>
      <c r="Z147" s="80"/>
      <c r="AA147" s="80"/>
      <c r="AB147" s="232"/>
      <c r="AC147" s="80"/>
      <c r="AD147" s="225"/>
      <c r="AE147" s="226"/>
      <c r="AF147" s="227"/>
      <c r="AG147" s="228"/>
      <c r="AH147" s="228"/>
      <c r="AI147" s="222"/>
      <c r="AJ147" s="226"/>
      <c r="AK147" s="226"/>
      <c r="AL147" s="226"/>
    </row>
    <row r="148" spans="2:38" ht="15" customHeight="1" x14ac:dyDescent="0.3">
      <c r="B148" s="236">
        <v>26876</v>
      </c>
      <c r="D148" s="237">
        <v>44305</v>
      </c>
      <c r="E148" s="70">
        <v>161.083333333333</v>
      </c>
      <c r="F148" s="238" t="s">
        <v>12</v>
      </c>
      <c r="G148" s="239" t="s">
        <v>60</v>
      </c>
      <c r="I148" s="233">
        <v>126311</v>
      </c>
      <c r="J148" s="233">
        <v>126311</v>
      </c>
      <c r="K148" s="233">
        <v>126311</v>
      </c>
      <c r="L148" s="234">
        <f>I148-K140</f>
        <v>0</v>
      </c>
      <c r="M148" s="234">
        <f>J148-I148</f>
        <v>0</v>
      </c>
      <c r="N148" s="234">
        <f>K148-J148</f>
        <v>0</v>
      </c>
      <c r="O148" s="235">
        <f>SUM(L148:N155)</f>
        <v>0</v>
      </c>
      <c r="Q148" s="189">
        <v>0</v>
      </c>
      <c r="R148" s="233">
        <v>819610</v>
      </c>
      <c r="S148" s="233">
        <v>819748</v>
      </c>
      <c r="T148" s="233">
        <v>819895</v>
      </c>
      <c r="U148" s="234">
        <f>R148-T140</f>
        <v>74</v>
      </c>
      <c r="V148" s="234">
        <f>S148-R148</f>
        <v>138</v>
      </c>
      <c r="W148" s="234">
        <f>T148-S148</f>
        <v>147</v>
      </c>
      <c r="X148" s="235">
        <f>SUM(U148:W155)</f>
        <v>359</v>
      </c>
      <c r="Z148" s="77" t="s">
        <v>50</v>
      </c>
      <c r="AA148" s="77" t="s">
        <v>50</v>
      </c>
      <c r="AB148" s="221">
        <v>960</v>
      </c>
      <c r="AC148" s="77" t="s">
        <v>50</v>
      </c>
      <c r="AD148" s="223">
        <f t="shared" ref="AD148" si="23">AVERAGE((AC148:AC155))</f>
        <v>0.45000000000000007</v>
      </c>
      <c r="AE148" s="221">
        <v>28</v>
      </c>
      <c r="AF148" s="227">
        <f t="shared" ref="AF148" si="24">AE148*0.21</f>
        <v>5.88</v>
      </c>
      <c r="AG148" s="241">
        <v>12.2</v>
      </c>
      <c r="AH148" s="228">
        <v>0</v>
      </c>
      <c r="AI148" s="226"/>
      <c r="AJ148" s="226"/>
      <c r="AK148" s="226"/>
      <c r="AL148" s="226"/>
    </row>
    <row r="149" spans="2:38" ht="15" customHeight="1" x14ac:dyDescent="0.3">
      <c r="B149" s="236"/>
      <c r="D149" s="237"/>
      <c r="E149" s="70">
        <v>161.208333333333</v>
      </c>
      <c r="F149" s="238"/>
      <c r="G149" s="239"/>
      <c r="I149" s="233"/>
      <c r="J149" s="233"/>
      <c r="K149" s="233"/>
      <c r="L149" s="234"/>
      <c r="M149" s="234"/>
      <c r="N149" s="234"/>
      <c r="O149" s="235"/>
      <c r="Q149" s="189">
        <v>18</v>
      </c>
      <c r="R149" s="233"/>
      <c r="S149" s="233"/>
      <c r="T149" s="233"/>
      <c r="U149" s="234"/>
      <c r="V149" s="234"/>
      <c r="W149" s="234"/>
      <c r="X149" s="235"/>
      <c r="Z149" s="77">
        <v>8.11</v>
      </c>
      <c r="AA149" s="77">
        <v>21.6</v>
      </c>
      <c r="AB149" s="222"/>
      <c r="AC149" s="77">
        <v>0.62</v>
      </c>
      <c r="AD149" s="224"/>
      <c r="AE149" s="229"/>
      <c r="AF149" s="227"/>
      <c r="AG149" s="242"/>
      <c r="AH149" s="228"/>
      <c r="AI149" s="226"/>
      <c r="AJ149" s="226"/>
      <c r="AK149" s="226"/>
      <c r="AL149" s="226"/>
    </row>
    <row r="150" spans="2:38" ht="12.75" customHeight="1" x14ac:dyDescent="0.3">
      <c r="B150" s="236"/>
      <c r="D150" s="237"/>
      <c r="E150" s="70">
        <v>161.333333333333</v>
      </c>
      <c r="F150" s="238" t="s">
        <v>10</v>
      </c>
      <c r="G150" s="239" t="s">
        <v>58</v>
      </c>
      <c r="I150" s="233"/>
      <c r="J150" s="233"/>
      <c r="K150" s="233"/>
      <c r="L150" s="234"/>
      <c r="M150" s="234"/>
      <c r="N150" s="234"/>
      <c r="O150" s="235"/>
      <c r="Q150" s="186">
        <v>18</v>
      </c>
      <c r="R150" s="233"/>
      <c r="S150" s="233"/>
      <c r="T150" s="233"/>
      <c r="U150" s="234"/>
      <c r="V150" s="234"/>
      <c r="W150" s="234"/>
      <c r="X150" s="235"/>
      <c r="Z150" s="77">
        <v>8.08</v>
      </c>
      <c r="AA150" s="185">
        <v>21.4</v>
      </c>
      <c r="AB150" s="221">
        <v>1150</v>
      </c>
      <c r="AC150" s="77">
        <v>0.5</v>
      </c>
      <c r="AD150" s="224"/>
      <c r="AE150" s="229"/>
      <c r="AF150" s="227"/>
      <c r="AG150" s="242"/>
      <c r="AH150" s="228"/>
      <c r="AI150" s="221">
        <v>-6.6000000000000003E-2</v>
      </c>
      <c r="AJ150" s="221">
        <v>-6.0999999999999999E-2</v>
      </c>
      <c r="AK150" s="221">
        <v>0.22</v>
      </c>
      <c r="AL150" s="226">
        <v>0.22</v>
      </c>
    </row>
    <row r="151" spans="2:38" x14ac:dyDescent="0.3">
      <c r="B151" s="236"/>
      <c r="D151" s="237"/>
      <c r="E151" s="70">
        <v>161.458333333333</v>
      </c>
      <c r="F151" s="238"/>
      <c r="G151" s="239"/>
      <c r="I151" s="233"/>
      <c r="J151" s="233"/>
      <c r="K151" s="233"/>
      <c r="L151" s="234"/>
      <c r="M151" s="234"/>
      <c r="N151" s="234"/>
      <c r="O151" s="235"/>
      <c r="Q151" s="204">
        <v>18</v>
      </c>
      <c r="R151" s="233"/>
      <c r="S151" s="233"/>
      <c r="T151" s="233"/>
      <c r="U151" s="234"/>
      <c r="V151" s="234"/>
      <c r="W151" s="234"/>
      <c r="X151" s="235"/>
      <c r="Z151" s="185">
        <v>8.1300000000000008</v>
      </c>
      <c r="AA151" s="185">
        <v>23</v>
      </c>
      <c r="AB151" s="229"/>
      <c r="AC151" s="185">
        <v>0.73</v>
      </c>
      <c r="AD151" s="224"/>
      <c r="AE151" s="229"/>
      <c r="AF151" s="227"/>
      <c r="AG151" s="242"/>
      <c r="AH151" s="228"/>
      <c r="AI151" s="229"/>
      <c r="AJ151" s="229"/>
      <c r="AK151" s="229"/>
      <c r="AL151" s="226"/>
    </row>
    <row r="152" spans="2:38" x14ac:dyDescent="0.3">
      <c r="B152" s="236"/>
      <c r="D152" s="237"/>
      <c r="E152" s="70">
        <v>161.583333333333</v>
      </c>
      <c r="F152" s="238"/>
      <c r="G152" s="239"/>
      <c r="I152" s="233"/>
      <c r="J152" s="233"/>
      <c r="K152" s="233"/>
      <c r="L152" s="234"/>
      <c r="M152" s="234"/>
      <c r="N152" s="234"/>
      <c r="O152" s="235"/>
      <c r="Q152" s="186">
        <v>18</v>
      </c>
      <c r="R152" s="233"/>
      <c r="S152" s="233"/>
      <c r="T152" s="233"/>
      <c r="U152" s="234"/>
      <c r="V152" s="234"/>
      <c r="W152" s="234"/>
      <c r="X152" s="235"/>
      <c r="Z152" s="185">
        <v>8.1</v>
      </c>
      <c r="AA152" s="185">
        <v>24</v>
      </c>
      <c r="AB152" s="222"/>
      <c r="AC152" s="185">
        <v>0.54</v>
      </c>
      <c r="AD152" s="224"/>
      <c r="AE152" s="229"/>
      <c r="AF152" s="227"/>
      <c r="AG152" s="242"/>
      <c r="AH152" s="228"/>
      <c r="AI152" s="222"/>
      <c r="AJ152" s="222"/>
      <c r="AK152" s="229"/>
      <c r="AL152" s="226"/>
    </row>
    <row r="153" spans="2:38" x14ac:dyDescent="0.3">
      <c r="B153" s="236"/>
      <c r="D153" s="237"/>
      <c r="E153" s="70">
        <v>161.708333333333</v>
      </c>
      <c r="F153" s="238" t="s">
        <v>11</v>
      </c>
      <c r="G153" s="239" t="s">
        <v>59</v>
      </c>
      <c r="I153" s="233"/>
      <c r="J153" s="233"/>
      <c r="K153" s="233"/>
      <c r="L153" s="234"/>
      <c r="M153" s="234"/>
      <c r="N153" s="234"/>
      <c r="O153" s="235"/>
      <c r="Q153" s="143">
        <v>18</v>
      </c>
      <c r="R153" s="233"/>
      <c r="S153" s="233"/>
      <c r="T153" s="233"/>
      <c r="U153" s="234"/>
      <c r="V153" s="234"/>
      <c r="W153" s="234"/>
      <c r="X153" s="235"/>
      <c r="Z153" s="77">
        <v>8.11</v>
      </c>
      <c r="AA153" s="77">
        <v>23.5</v>
      </c>
      <c r="AB153" s="230">
        <v>1090</v>
      </c>
      <c r="AC153" s="77">
        <v>0.35</v>
      </c>
      <c r="AD153" s="224"/>
      <c r="AE153" s="229"/>
      <c r="AF153" s="227"/>
      <c r="AG153" s="242"/>
      <c r="AH153" s="228"/>
      <c r="AI153" s="221">
        <v>-6.6000000000000003E-2</v>
      </c>
      <c r="AJ153" s="226">
        <v>-6.0999999999999999E-2</v>
      </c>
      <c r="AK153" s="226">
        <v>0.22</v>
      </c>
      <c r="AL153" s="226">
        <v>0.22</v>
      </c>
    </row>
    <row r="154" spans="2:38" x14ac:dyDescent="0.3">
      <c r="B154" s="236"/>
      <c r="D154" s="237"/>
      <c r="E154" s="70">
        <v>161.833333333333</v>
      </c>
      <c r="F154" s="238"/>
      <c r="G154" s="239"/>
      <c r="I154" s="233"/>
      <c r="J154" s="233"/>
      <c r="K154" s="233"/>
      <c r="L154" s="234"/>
      <c r="M154" s="234"/>
      <c r="N154" s="234"/>
      <c r="O154" s="235"/>
      <c r="Q154" s="186">
        <v>18</v>
      </c>
      <c r="R154" s="233"/>
      <c r="S154" s="233"/>
      <c r="T154" s="233"/>
      <c r="U154" s="234"/>
      <c r="V154" s="234"/>
      <c r="W154" s="234"/>
      <c r="X154" s="235"/>
      <c r="Z154" s="77">
        <v>8.0299999999999994</v>
      </c>
      <c r="AA154" s="77">
        <v>22.7</v>
      </c>
      <c r="AB154" s="231"/>
      <c r="AC154" s="77">
        <v>0.19</v>
      </c>
      <c r="AD154" s="224"/>
      <c r="AE154" s="229"/>
      <c r="AF154" s="227"/>
      <c r="AG154" s="242"/>
      <c r="AH154" s="228"/>
      <c r="AI154" s="229"/>
      <c r="AJ154" s="226"/>
      <c r="AK154" s="226"/>
      <c r="AL154" s="226"/>
    </row>
    <row r="155" spans="2:38" x14ac:dyDescent="0.3">
      <c r="B155" s="236"/>
      <c r="D155" s="237"/>
      <c r="E155" s="70">
        <v>161.958333333333</v>
      </c>
      <c r="F155" s="238"/>
      <c r="G155" s="239"/>
      <c r="I155" s="233"/>
      <c r="J155" s="233"/>
      <c r="K155" s="233"/>
      <c r="L155" s="234"/>
      <c r="M155" s="234"/>
      <c r="N155" s="234"/>
      <c r="O155" s="235"/>
      <c r="Q155" s="186">
        <v>18</v>
      </c>
      <c r="R155" s="233"/>
      <c r="S155" s="233"/>
      <c r="T155" s="233"/>
      <c r="U155" s="234"/>
      <c r="V155" s="234"/>
      <c r="W155" s="234"/>
      <c r="X155" s="235"/>
      <c r="Z155" s="77">
        <v>8.06</v>
      </c>
      <c r="AA155" s="77">
        <v>22.3</v>
      </c>
      <c r="AB155" s="232"/>
      <c r="AC155" s="77">
        <v>0.22</v>
      </c>
      <c r="AD155" s="225"/>
      <c r="AE155" s="222"/>
      <c r="AF155" s="227"/>
      <c r="AG155" s="243"/>
      <c r="AH155" s="228"/>
      <c r="AI155" s="222"/>
      <c r="AJ155" s="226"/>
      <c r="AK155" s="226"/>
      <c r="AL155" s="226"/>
    </row>
    <row r="156" spans="2:38" x14ac:dyDescent="0.3">
      <c r="B156" s="236">
        <v>26877</v>
      </c>
      <c r="D156" s="237">
        <v>44306</v>
      </c>
      <c r="E156" s="70">
        <v>162.083333333333</v>
      </c>
      <c r="F156" s="238" t="s">
        <v>12</v>
      </c>
      <c r="G156" s="239" t="s">
        <v>60</v>
      </c>
      <c r="I156" s="233">
        <v>126311</v>
      </c>
      <c r="J156" s="233">
        <v>126311</v>
      </c>
      <c r="K156" s="233">
        <v>126311</v>
      </c>
      <c r="L156" s="234">
        <f>I156-K148</f>
        <v>0</v>
      </c>
      <c r="M156" s="234">
        <f>J156-I156</f>
        <v>0</v>
      </c>
      <c r="N156" s="234">
        <f>K156-J156</f>
        <v>0</v>
      </c>
      <c r="O156" s="235">
        <f>SUM(L156:N163)</f>
        <v>0</v>
      </c>
      <c r="Q156" s="156">
        <v>0</v>
      </c>
      <c r="R156" s="233">
        <v>819988</v>
      </c>
      <c r="S156" s="233">
        <v>820145</v>
      </c>
      <c r="T156" s="233">
        <v>820343</v>
      </c>
      <c r="U156" s="234">
        <f>R156-T148</f>
        <v>93</v>
      </c>
      <c r="V156" s="234">
        <f>S156-R156</f>
        <v>157</v>
      </c>
      <c r="W156" s="234">
        <f>T156-S156</f>
        <v>198</v>
      </c>
      <c r="X156" s="235">
        <f>SUM(U156:W163)</f>
        <v>448</v>
      </c>
      <c r="Z156" s="130" t="s">
        <v>50</v>
      </c>
      <c r="AA156" s="130" t="s">
        <v>50</v>
      </c>
      <c r="AB156" s="221">
        <v>990</v>
      </c>
      <c r="AC156" s="130" t="s">
        <v>50</v>
      </c>
      <c r="AD156" s="223">
        <f t="shared" ref="AD156" si="25">AVERAGE((AC156:AC163))</f>
        <v>0.26999999999999996</v>
      </c>
      <c r="AE156" s="226">
        <v>19</v>
      </c>
      <c r="AF156" s="227">
        <f t="shared" ref="AF156" si="26">AE156*0.21</f>
        <v>3.9899999999999998</v>
      </c>
      <c r="AG156" s="228">
        <v>0.4</v>
      </c>
      <c r="AH156" s="228">
        <v>0</v>
      </c>
      <c r="AI156" s="226">
        <v>-6.4000000000000001E-2</v>
      </c>
      <c r="AJ156" s="226">
        <v>-6.3E-2</v>
      </c>
      <c r="AK156" s="226">
        <v>0.22</v>
      </c>
      <c r="AL156" s="226">
        <v>0.22</v>
      </c>
    </row>
    <row r="157" spans="2:38" x14ac:dyDescent="0.3">
      <c r="B157" s="236"/>
      <c r="D157" s="237"/>
      <c r="E157" s="70">
        <v>162.208333333333</v>
      </c>
      <c r="F157" s="238"/>
      <c r="G157" s="239"/>
      <c r="I157" s="233"/>
      <c r="J157" s="233"/>
      <c r="K157" s="233"/>
      <c r="L157" s="234"/>
      <c r="M157" s="234"/>
      <c r="N157" s="234"/>
      <c r="O157" s="235"/>
      <c r="Q157" s="156">
        <v>18</v>
      </c>
      <c r="R157" s="233"/>
      <c r="S157" s="233"/>
      <c r="T157" s="233"/>
      <c r="U157" s="234"/>
      <c r="V157" s="234"/>
      <c r="W157" s="234"/>
      <c r="X157" s="235"/>
      <c r="Z157" s="130">
        <v>8.06</v>
      </c>
      <c r="AA157" s="130">
        <v>21.6</v>
      </c>
      <c r="AB157" s="222"/>
      <c r="AC157" s="130">
        <v>0.37</v>
      </c>
      <c r="AD157" s="224"/>
      <c r="AE157" s="226"/>
      <c r="AF157" s="227"/>
      <c r="AG157" s="228"/>
      <c r="AH157" s="228"/>
      <c r="AI157" s="226"/>
      <c r="AJ157" s="226"/>
      <c r="AK157" s="226"/>
      <c r="AL157" s="226"/>
    </row>
    <row r="158" spans="2:38" ht="12.75" customHeight="1" x14ac:dyDescent="0.3">
      <c r="B158" s="236"/>
      <c r="D158" s="237"/>
      <c r="E158" s="70">
        <v>162.333333333333</v>
      </c>
      <c r="F158" s="238" t="s">
        <v>10</v>
      </c>
      <c r="G158" s="239" t="s">
        <v>57</v>
      </c>
      <c r="I158" s="233"/>
      <c r="J158" s="233"/>
      <c r="K158" s="233"/>
      <c r="L158" s="234"/>
      <c r="M158" s="234"/>
      <c r="N158" s="234"/>
      <c r="O158" s="235"/>
      <c r="Q158" s="218">
        <v>18</v>
      </c>
      <c r="R158" s="233"/>
      <c r="S158" s="233"/>
      <c r="T158" s="233"/>
      <c r="U158" s="234"/>
      <c r="V158" s="234"/>
      <c r="W158" s="234"/>
      <c r="X158" s="235"/>
      <c r="Z158" s="190">
        <v>8.0500000000000007</v>
      </c>
      <c r="AA158" s="190">
        <v>22</v>
      </c>
      <c r="AB158" s="221">
        <v>1040</v>
      </c>
      <c r="AC158" s="190">
        <v>0.31</v>
      </c>
      <c r="AD158" s="224"/>
      <c r="AE158" s="226"/>
      <c r="AF158" s="227"/>
      <c r="AG158" s="228"/>
      <c r="AH158" s="228"/>
      <c r="AI158" s="221">
        <v>-6.5000000000000002E-2</v>
      </c>
      <c r="AJ158" s="226">
        <v>-6.4000000000000001E-2</v>
      </c>
      <c r="AK158" s="226">
        <v>0.22</v>
      </c>
      <c r="AL158" s="226">
        <v>0.22</v>
      </c>
    </row>
    <row r="159" spans="2:38" ht="12.75" customHeight="1" x14ac:dyDescent="0.3">
      <c r="B159" s="236"/>
      <c r="D159" s="237"/>
      <c r="E159" s="70">
        <v>162.458333333333</v>
      </c>
      <c r="F159" s="238"/>
      <c r="G159" s="239"/>
      <c r="I159" s="233"/>
      <c r="J159" s="233"/>
      <c r="K159" s="233"/>
      <c r="L159" s="234"/>
      <c r="M159" s="234"/>
      <c r="N159" s="234"/>
      <c r="O159" s="235"/>
      <c r="Q159" s="218">
        <v>22</v>
      </c>
      <c r="R159" s="233"/>
      <c r="S159" s="233"/>
      <c r="T159" s="233"/>
      <c r="U159" s="234"/>
      <c r="V159" s="234"/>
      <c r="W159" s="234"/>
      <c r="X159" s="235"/>
      <c r="Z159" s="130">
        <v>8.02</v>
      </c>
      <c r="AA159" s="25">
        <v>22.5</v>
      </c>
      <c r="AB159" s="229"/>
      <c r="AC159" s="130">
        <v>0.28999999999999998</v>
      </c>
      <c r="AD159" s="224"/>
      <c r="AE159" s="226"/>
      <c r="AF159" s="227"/>
      <c r="AG159" s="228"/>
      <c r="AH159" s="228"/>
      <c r="AI159" s="229"/>
      <c r="AJ159" s="226"/>
      <c r="AK159" s="226"/>
      <c r="AL159" s="226"/>
    </row>
    <row r="160" spans="2:38" x14ac:dyDescent="0.3">
      <c r="B160" s="236"/>
      <c r="D160" s="237"/>
      <c r="E160" s="70">
        <v>162.583333333333</v>
      </c>
      <c r="F160" s="238"/>
      <c r="G160" s="239"/>
      <c r="I160" s="233"/>
      <c r="J160" s="233"/>
      <c r="K160" s="233"/>
      <c r="L160" s="234"/>
      <c r="M160" s="234"/>
      <c r="N160" s="234"/>
      <c r="O160" s="235"/>
      <c r="Q160" s="218">
        <v>27</v>
      </c>
      <c r="R160" s="233"/>
      <c r="S160" s="233"/>
      <c r="T160" s="233"/>
      <c r="U160" s="234"/>
      <c r="V160" s="234"/>
      <c r="W160" s="234"/>
      <c r="X160" s="235"/>
      <c r="Z160" s="130">
        <v>8.1199999999999992</v>
      </c>
      <c r="AA160" s="25">
        <v>23.5</v>
      </c>
      <c r="AB160" s="222"/>
      <c r="AC160" s="130">
        <v>0.25</v>
      </c>
      <c r="AD160" s="224"/>
      <c r="AE160" s="226"/>
      <c r="AF160" s="227"/>
      <c r="AG160" s="228"/>
      <c r="AH160" s="228"/>
      <c r="AI160" s="222"/>
      <c r="AJ160" s="226"/>
      <c r="AK160" s="226"/>
      <c r="AL160" s="226"/>
    </row>
    <row r="161" spans="2:38" x14ac:dyDescent="0.3">
      <c r="B161" s="236"/>
      <c r="D161" s="237"/>
      <c r="E161" s="70">
        <v>162.708333333333</v>
      </c>
      <c r="F161" s="238" t="s">
        <v>11</v>
      </c>
      <c r="G161" s="239" t="s">
        <v>59</v>
      </c>
      <c r="I161" s="233"/>
      <c r="J161" s="233"/>
      <c r="K161" s="233"/>
      <c r="L161" s="234"/>
      <c r="M161" s="234"/>
      <c r="N161" s="234"/>
      <c r="O161" s="235"/>
      <c r="Q161" s="138">
        <v>27</v>
      </c>
      <c r="R161" s="233"/>
      <c r="S161" s="233"/>
      <c r="T161" s="233"/>
      <c r="U161" s="234"/>
      <c r="V161" s="234"/>
      <c r="W161" s="234"/>
      <c r="X161" s="235"/>
      <c r="Z161" s="141">
        <v>7.98</v>
      </c>
      <c r="AA161" s="141">
        <v>23.1</v>
      </c>
      <c r="AB161" s="230">
        <v>1080</v>
      </c>
      <c r="AC161" s="130">
        <v>0.23</v>
      </c>
      <c r="AD161" s="224"/>
      <c r="AE161" s="226"/>
      <c r="AF161" s="227"/>
      <c r="AG161" s="228"/>
      <c r="AH161" s="228"/>
      <c r="AI161" s="221">
        <v>-8.4000000000000005E-2</v>
      </c>
      <c r="AJ161" s="221">
        <v>-7.8E-2</v>
      </c>
      <c r="AK161" s="221">
        <v>0.33</v>
      </c>
      <c r="AL161" s="221">
        <v>0.33</v>
      </c>
    </row>
    <row r="162" spans="2:38" x14ac:dyDescent="0.3">
      <c r="B162" s="236"/>
      <c r="D162" s="237"/>
      <c r="E162" s="70">
        <v>162.833333333333</v>
      </c>
      <c r="F162" s="238"/>
      <c r="G162" s="239"/>
      <c r="I162" s="233"/>
      <c r="J162" s="233"/>
      <c r="K162" s="233"/>
      <c r="L162" s="234"/>
      <c r="M162" s="234"/>
      <c r="N162" s="234"/>
      <c r="O162" s="235"/>
      <c r="Q162" s="138">
        <v>27</v>
      </c>
      <c r="R162" s="233"/>
      <c r="S162" s="233"/>
      <c r="T162" s="233"/>
      <c r="U162" s="234"/>
      <c r="V162" s="234"/>
      <c r="W162" s="234"/>
      <c r="X162" s="235"/>
      <c r="Z162" s="141">
        <v>8.0500000000000007</v>
      </c>
      <c r="AA162" s="141">
        <v>23</v>
      </c>
      <c r="AB162" s="231"/>
      <c r="AC162" s="130">
        <v>0.26</v>
      </c>
      <c r="AD162" s="224"/>
      <c r="AE162" s="226"/>
      <c r="AF162" s="227"/>
      <c r="AG162" s="228"/>
      <c r="AH162" s="228"/>
      <c r="AI162" s="229"/>
      <c r="AJ162" s="229"/>
      <c r="AK162" s="229"/>
      <c r="AL162" s="229"/>
    </row>
    <row r="163" spans="2:38" x14ac:dyDescent="0.3">
      <c r="B163" s="236"/>
      <c r="D163" s="237"/>
      <c r="E163" s="70">
        <v>162.958333333333</v>
      </c>
      <c r="F163" s="238"/>
      <c r="G163" s="239"/>
      <c r="I163" s="233"/>
      <c r="J163" s="233"/>
      <c r="K163" s="233"/>
      <c r="L163" s="234"/>
      <c r="M163" s="234"/>
      <c r="N163" s="234"/>
      <c r="O163" s="235"/>
      <c r="Q163" s="196" t="s">
        <v>61</v>
      </c>
      <c r="R163" s="233"/>
      <c r="S163" s="233"/>
      <c r="T163" s="233"/>
      <c r="U163" s="234"/>
      <c r="V163" s="234"/>
      <c r="W163" s="234"/>
      <c r="X163" s="235"/>
      <c r="Z163" s="130">
        <v>8.0299999999999994</v>
      </c>
      <c r="AA163" s="130">
        <v>23.2</v>
      </c>
      <c r="AB163" s="232"/>
      <c r="AC163" s="130">
        <v>0.18</v>
      </c>
      <c r="AD163" s="225"/>
      <c r="AE163" s="226"/>
      <c r="AF163" s="227"/>
      <c r="AG163" s="228"/>
      <c r="AH163" s="228"/>
      <c r="AI163" s="222"/>
      <c r="AJ163" s="222"/>
      <c r="AK163" s="222"/>
      <c r="AL163" s="222"/>
    </row>
    <row r="164" spans="2:38" ht="15" customHeight="1" x14ac:dyDescent="0.3">
      <c r="B164" s="236">
        <v>26878</v>
      </c>
      <c r="D164" s="237">
        <v>44307</v>
      </c>
      <c r="E164" s="70">
        <v>163.083333333333</v>
      </c>
      <c r="F164" s="238" t="s">
        <v>12</v>
      </c>
      <c r="G164" s="239" t="s">
        <v>60</v>
      </c>
      <c r="I164" s="233">
        <v>126311</v>
      </c>
      <c r="J164" s="233">
        <v>126311</v>
      </c>
      <c r="K164" s="233">
        <v>126311</v>
      </c>
      <c r="L164" s="234">
        <f>I164-K156</f>
        <v>0</v>
      </c>
      <c r="M164" s="234">
        <f>J164-I164</f>
        <v>0</v>
      </c>
      <c r="N164" s="234">
        <f>K164-J164</f>
        <v>0</v>
      </c>
      <c r="O164" s="235">
        <f>SUM(L164:N171)</f>
        <v>0</v>
      </c>
      <c r="Q164" s="196">
        <v>0</v>
      </c>
      <c r="R164" s="233">
        <v>820423</v>
      </c>
      <c r="S164" s="233">
        <v>820563</v>
      </c>
      <c r="T164" s="233">
        <v>820726</v>
      </c>
      <c r="U164" s="234">
        <f>R164-T156</f>
        <v>80</v>
      </c>
      <c r="V164" s="234">
        <f>S164-R164</f>
        <v>140</v>
      </c>
      <c r="W164" s="234">
        <f>T164-S164</f>
        <v>163</v>
      </c>
      <c r="X164" s="235">
        <f>SUM(U164:W171)</f>
        <v>383</v>
      </c>
      <c r="Z164" s="119" t="s">
        <v>50</v>
      </c>
      <c r="AA164" s="119" t="s">
        <v>50</v>
      </c>
      <c r="AB164" s="221">
        <v>1110</v>
      </c>
      <c r="AC164" s="119" t="s">
        <v>50</v>
      </c>
      <c r="AD164" s="223">
        <f t="shared" ref="AD164:AD172" si="27">AVERAGE((AC164:AC171))</f>
        <v>0.33428571428571435</v>
      </c>
      <c r="AE164" s="226">
        <v>24</v>
      </c>
      <c r="AF164" s="227">
        <f t="shared" ref="AF164" si="28">AE164*0.21</f>
        <v>5.04</v>
      </c>
      <c r="AG164" s="241">
        <v>0.7</v>
      </c>
      <c r="AH164" s="228">
        <v>0</v>
      </c>
      <c r="AI164" s="226">
        <v>-6.6000000000000003E-2</v>
      </c>
      <c r="AJ164" s="226">
        <v>-6.3E-2</v>
      </c>
      <c r="AK164" s="226">
        <v>0.22</v>
      </c>
      <c r="AL164" s="226">
        <v>0.22</v>
      </c>
    </row>
    <row r="165" spans="2:38" ht="15" customHeight="1" x14ac:dyDescent="0.3">
      <c r="B165" s="236"/>
      <c r="D165" s="237"/>
      <c r="E165" s="70">
        <v>163.208333333333</v>
      </c>
      <c r="F165" s="238"/>
      <c r="G165" s="239"/>
      <c r="I165" s="233"/>
      <c r="J165" s="233"/>
      <c r="K165" s="233"/>
      <c r="L165" s="234"/>
      <c r="M165" s="234"/>
      <c r="N165" s="234"/>
      <c r="O165" s="235"/>
      <c r="Q165" s="196">
        <v>18</v>
      </c>
      <c r="R165" s="233"/>
      <c r="S165" s="233"/>
      <c r="T165" s="233"/>
      <c r="U165" s="234"/>
      <c r="V165" s="234"/>
      <c r="W165" s="234"/>
      <c r="X165" s="235"/>
      <c r="Z165" s="119">
        <v>8.1300000000000008</v>
      </c>
      <c r="AA165" s="119">
        <v>22.5</v>
      </c>
      <c r="AB165" s="222"/>
      <c r="AC165" s="119">
        <v>0.31</v>
      </c>
      <c r="AD165" s="224"/>
      <c r="AE165" s="226"/>
      <c r="AF165" s="227"/>
      <c r="AG165" s="242"/>
      <c r="AH165" s="228"/>
      <c r="AI165" s="226"/>
      <c r="AJ165" s="226"/>
      <c r="AK165" s="226"/>
      <c r="AL165" s="226"/>
    </row>
    <row r="166" spans="2:38" ht="15" customHeight="1" x14ac:dyDescent="0.3">
      <c r="B166" s="236"/>
      <c r="D166" s="237"/>
      <c r="E166" s="70">
        <v>163.333333333333</v>
      </c>
      <c r="F166" s="238" t="s">
        <v>10</v>
      </c>
      <c r="G166" s="239" t="s">
        <v>58</v>
      </c>
      <c r="I166" s="233"/>
      <c r="J166" s="233"/>
      <c r="K166" s="233"/>
      <c r="L166" s="234"/>
      <c r="M166" s="234"/>
      <c r="N166" s="234"/>
      <c r="O166" s="235"/>
      <c r="Q166" s="205">
        <v>18</v>
      </c>
      <c r="R166" s="233"/>
      <c r="S166" s="233"/>
      <c r="T166" s="233"/>
      <c r="U166" s="234"/>
      <c r="V166" s="234"/>
      <c r="W166" s="234"/>
      <c r="X166" s="235"/>
      <c r="Z166" s="119">
        <v>8.18</v>
      </c>
      <c r="AA166" s="119">
        <v>21.9</v>
      </c>
      <c r="AB166" s="221">
        <v>1220</v>
      </c>
      <c r="AC166" s="119">
        <v>0.25</v>
      </c>
      <c r="AD166" s="224"/>
      <c r="AE166" s="226"/>
      <c r="AF166" s="227"/>
      <c r="AG166" s="242"/>
      <c r="AH166" s="228"/>
      <c r="AI166" s="221">
        <v>-6.4000000000000001E-2</v>
      </c>
      <c r="AJ166" s="221">
        <v>-6.3E-2</v>
      </c>
      <c r="AK166" s="221">
        <v>0.22</v>
      </c>
      <c r="AL166" s="221">
        <v>0.22</v>
      </c>
    </row>
    <row r="167" spans="2:38" ht="15" customHeight="1" x14ac:dyDescent="0.3">
      <c r="B167" s="236"/>
      <c r="D167" s="237"/>
      <c r="E167" s="70">
        <v>163.458333333333</v>
      </c>
      <c r="F167" s="238"/>
      <c r="G167" s="239"/>
      <c r="I167" s="233"/>
      <c r="J167" s="233"/>
      <c r="K167" s="233"/>
      <c r="L167" s="234"/>
      <c r="M167" s="234"/>
      <c r="N167" s="234"/>
      <c r="O167" s="235"/>
      <c r="Q167" s="205">
        <v>18</v>
      </c>
      <c r="R167" s="233"/>
      <c r="S167" s="233"/>
      <c r="T167" s="233"/>
      <c r="U167" s="234"/>
      <c r="V167" s="234"/>
      <c r="W167" s="234"/>
      <c r="X167" s="235"/>
      <c r="Z167" s="119">
        <v>8.1999999999999993</v>
      </c>
      <c r="AA167" s="119">
        <v>22.2</v>
      </c>
      <c r="AB167" s="229"/>
      <c r="AC167" s="119">
        <v>0.42</v>
      </c>
      <c r="AD167" s="224"/>
      <c r="AE167" s="226"/>
      <c r="AF167" s="227"/>
      <c r="AG167" s="242"/>
      <c r="AH167" s="228"/>
      <c r="AI167" s="229"/>
      <c r="AJ167" s="229"/>
      <c r="AK167" s="229"/>
      <c r="AL167" s="229"/>
    </row>
    <row r="168" spans="2:38" ht="13.5" customHeight="1" x14ac:dyDescent="0.3">
      <c r="B168" s="236"/>
      <c r="D168" s="237"/>
      <c r="E168" s="70">
        <v>163.583333333333</v>
      </c>
      <c r="F168" s="238"/>
      <c r="G168" s="239"/>
      <c r="I168" s="233"/>
      <c r="J168" s="233"/>
      <c r="K168" s="233"/>
      <c r="L168" s="234"/>
      <c r="M168" s="234"/>
      <c r="N168" s="234"/>
      <c r="O168" s="235"/>
      <c r="Q168" s="205">
        <v>18</v>
      </c>
      <c r="R168" s="233"/>
      <c r="S168" s="233"/>
      <c r="T168" s="233"/>
      <c r="U168" s="234"/>
      <c r="V168" s="234"/>
      <c r="W168" s="234"/>
      <c r="X168" s="235"/>
      <c r="Z168" s="119">
        <v>8.14</v>
      </c>
      <c r="AA168" s="119">
        <v>22.8</v>
      </c>
      <c r="AB168" s="222"/>
      <c r="AC168" s="119">
        <v>0.64</v>
      </c>
      <c r="AD168" s="224"/>
      <c r="AE168" s="226"/>
      <c r="AF168" s="227"/>
      <c r="AG168" s="242"/>
      <c r="AH168" s="228"/>
      <c r="AI168" s="222"/>
      <c r="AJ168" s="222"/>
      <c r="AK168" s="222"/>
      <c r="AL168" s="222"/>
    </row>
    <row r="169" spans="2:38" x14ac:dyDescent="0.3">
      <c r="B169" s="236"/>
      <c r="D169" s="237"/>
      <c r="E169" s="70">
        <v>163.708333333333</v>
      </c>
      <c r="F169" s="238" t="s">
        <v>11</v>
      </c>
      <c r="G169" s="239" t="s">
        <v>59</v>
      </c>
      <c r="I169" s="233"/>
      <c r="J169" s="233"/>
      <c r="K169" s="233"/>
      <c r="L169" s="234"/>
      <c r="M169" s="234"/>
      <c r="N169" s="234"/>
      <c r="O169" s="235"/>
      <c r="Q169" s="171">
        <v>18</v>
      </c>
      <c r="R169" s="233"/>
      <c r="S169" s="233"/>
      <c r="T169" s="233"/>
      <c r="U169" s="234"/>
      <c r="V169" s="234"/>
      <c r="W169" s="234"/>
      <c r="X169" s="235"/>
      <c r="Z169" s="102">
        <v>8.07</v>
      </c>
      <c r="AA169" s="102">
        <v>22.6</v>
      </c>
      <c r="AB169" s="230">
        <v>1210</v>
      </c>
      <c r="AC169" s="102">
        <v>0.34</v>
      </c>
      <c r="AD169" s="224"/>
      <c r="AE169" s="226"/>
      <c r="AF169" s="227"/>
      <c r="AG169" s="242"/>
      <c r="AH169" s="228"/>
      <c r="AI169" s="221">
        <v>-6.6000000000000003E-2</v>
      </c>
      <c r="AJ169" s="221">
        <v>-6.2E-2</v>
      </c>
      <c r="AK169" s="221">
        <v>0.22</v>
      </c>
      <c r="AL169" s="221">
        <v>0.22</v>
      </c>
    </row>
    <row r="170" spans="2:38" x14ac:dyDescent="0.3">
      <c r="B170" s="236"/>
      <c r="D170" s="237"/>
      <c r="E170" s="70">
        <v>163.833333333333</v>
      </c>
      <c r="F170" s="238"/>
      <c r="G170" s="239"/>
      <c r="I170" s="233"/>
      <c r="J170" s="233"/>
      <c r="K170" s="233"/>
      <c r="L170" s="234"/>
      <c r="M170" s="234"/>
      <c r="N170" s="234"/>
      <c r="O170" s="235"/>
      <c r="Q170" s="171">
        <v>18</v>
      </c>
      <c r="R170" s="233"/>
      <c r="S170" s="233"/>
      <c r="T170" s="233"/>
      <c r="U170" s="234"/>
      <c r="V170" s="234"/>
      <c r="W170" s="234"/>
      <c r="X170" s="235"/>
      <c r="Z170" s="102">
        <v>8.0399999999999991</v>
      </c>
      <c r="AA170" s="102">
        <v>22.8</v>
      </c>
      <c r="AB170" s="231"/>
      <c r="AC170" s="102">
        <v>0.2</v>
      </c>
      <c r="AD170" s="224"/>
      <c r="AE170" s="226"/>
      <c r="AF170" s="227"/>
      <c r="AG170" s="242"/>
      <c r="AH170" s="228"/>
      <c r="AI170" s="229"/>
      <c r="AJ170" s="229"/>
      <c r="AK170" s="229"/>
      <c r="AL170" s="229"/>
    </row>
    <row r="171" spans="2:38" ht="15" customHeight="1" x14ac:dyDescent="0.3">
      <c r="B171" s="236"/>
      <c r="D171" s="237"/>
      <c r="E171" s="70">
        <v>163.958333333333</v>
      </c>
      <c r="F171" s="238"/>
      <c r="G171" s="239"/>
      <c r="I171" s="233"/>
      <c r="J171" s="233"/>
      <c r="K171" s="233"/>
      <c r="L171" s="234"/>
      <c r="M171" s="234"/>
      <c r="N171" s="234"/>
      <c r="O171" s="235"/>
      <c r="Q171" s="139">
        <v>18</v>
      </c>
      <c r="R171" s="233"/>
      <c r="S171" s="233"/>
      <c r="T171" s="233"/>
      <c r="U171" s="234"/>
      <c r="V171" s="234"/>
      <c r="W171" s="234"/>
      <c r="X171" s="235"/>
      <c r="Z171" s="102">
        <v>8</v>
      </c>
      <c r="AA171" s="102">
        <v>22.9</v>
      </c>
      <c r="AB171" s="232"/>
      <c r="AC171" s="102">
        <v>0.18</v>
      </c>
      <c r="AD171" s="225"/>
      <c r="AE171" s="226"/>
      <c r="AF171" s="227"/>
      <c r="AG171" s="243"/>
      <c r="AH171" s="228"/>
      <c r="AI171" s="222"/>
      <c r="AJ171" s="222"/>
      <c r="AK171" s="222"/>
      <c r="AL171" s="222"/>
    </row>
    <row r="172" spans="2:38" x14ac:dyDescent="0.3">
      <c r="B172" s="236">
        <v>26879</v>
      </c>
      <c r="D172" s="237">
        <v>44308</v>
      </c>
      <c r="E172" s="70">
        <v>164.083333333333</v>
      </c>
      <c r="F172" s="238" t="s">
        <v>12</v>
      </c>
      <c r="G172" s="239" t="s">
        <v>60</v>
      </c>
      <c r="I172" s="233">
        <v>126311</v>
      </c>
      <c r="J172" s="233">
        <v>126311</v>
      </c>
      <c r="K172" s="233">
        <v>126311</v>
      </c>
      <c r="L172" s="245">
        <f>I172-K164</f>
        <v>0</v>
      </c>
      <c r="M172" s="234">
        <f>J172-I172</f>
        <v>0</v>
      </c>
      <c r="N172" s="234">
        <f>K172-J172</f>
        <v>0</v>
      </c>
      <c r="O172" s="235">
        <f>SUM(L172:N179)</f>
        <v>0</v>
      </c>
      <c r="Q172" s="96">
        <v>0</v>
      </c>
      <c r="R172" s="233">
        <v>820858</v>
      </c>
      <c r="S172" s="233">
        <v>821041</v>
      </c>
      <c r="T172" s="233">
        <v>821207</v>
      </c>
      <c r="U172" s="234">
        <f>R172-T164</f>
        <v>132</v>
      </c>
      <c r="V172" s="234">
        <f>S172-R172</f>
        <v>183</v>
      </c>
      <c r="W172" s="234">
        <f>T172-S172</f>
        <v>166</v>
      </c>
      <c r="X172" s="235">
        <f>SUM(U172:W179)</f>
        <v>481</v>
      </c>
      <c r="Z172" s="77" t="s">
        <v>50</v>
      </c>
      <c r="AA172" s="77" t="s">
        <v>50</v>
      </c>
      <c r="AB172" s="221">
        <v>1120</v>
      </c>
      <c r="AC172" s="77" t="s">
        <v>50</v>
      </c>
      <c r="AD172" s="223">
        <f t="shared" si="27"/>
        <v>0.30571428571428572</v>
      </c>
      <c r="AE172" s="226">
        <v>30</v>
      </c>
      <c r="AF172" s="227">
        <f t="shared" ref="AF172" si="29">AE172*0.21</f>
        <v>6.3</v>
      </c>
      <c r="AG172" s="228">
        <v>0.3</v>
      </c>
      <c r="AH172" s="228">
        <v>0</v>
      </c>
      <c r="AI172" s="226">
        <v>-7.6999999999999999E-2</v>
      </c>
      <c r="AJ172" s="226">
        <v>-7.3999999999999996E-2</v>
      </c>
      <c r="AK172" s="226">
        <v>0.28999999999999998</v>
      </c>
      <c r="AL172" s="226">
        <v>0.28999999999999998</v>
      </c>
    </row>
    <row r="173" spans="2:38" x14ac:dyDescent="0.3">
      <c r="B173" s="236"/>
      <c r="D173" s="237"/>
      <c r="E173" s="70">
        <v>164.208333333333</v>
      </c>
      <c r="F173" s="238"/>
      <c r="G173" s="239"/>
      <c r="I173" s="233"/>
      <c r="J173" s="233"/>
      <c r="K173" s="233"/>
      <c r="L173" s="246"/>
      <c r="M173" s="234"/>
      <c r="N173" s="234"/>
      <c r="O173" s="235"/>
      <c r="Q173" s="96">
        <v>24</v>
      </c>
      <c r="R173" s="233"/>
      <c r="S173" s="233"/>
      <c r="T173" s="233"/>
      <c r="U173" s="234"/>
      <c r="V173" s="234"/>
      <c r="W173" s="234"/>
      <c r="X173" s="235"/>
      <c r="Z173" s="119">
        <v>7.85</v>
      </c>
      <c r="AA173" s="119">
        <v>22.3</v>
      </c>
      <c r="AB173" s="222"/>
      <c r="AC173" s="77">
        <v>0.43</v>
      </c>
      <c r="AD173" s="224"/>
      <c r="AE173" s="226"/>
      <c r="AF173" s="227"/>
      <c r="AG173" s="228"/>
      <c r="AH173" s="228"/>
      <c r="AI173" s="226"/>
      <c r="AJ173" s="226"/>
      <c r="AK173" s="226"/>
      <c r="AL173" s="226"/>
    </row>
    <row r="174" spans="2:38" ht="15" customHeight="1" x14ac:dyDescent="0.3">
      <c r="B174" s="236"/>
      <c r="D174" s="237"/>
      <c r="E174" s="70">
        <v>164.333333333333</v>
      </c>
      <c r="F174" s="238" t="s">
        <v>10</v>
      </c>
      <c r="G174" s="239" t="s">
        <v>58</v>
      </c>
      <c r="I174" s="233"/>
      <c r="J174" s="233"/>
      <c r="K174" s="233"/>
      <c r="L174" s="246"/>
      <c r="M174" s="234"/>
      <c r="N174" s="234"/>
      <c r="O174" s="235"/>
      <c r="Q174" s="205">
        <v>24</v>
      </c>
      <c r="R174" s="233"/>
      <c r="S174" s="233"/>
      <c r="T174" s="233"/>
      <c r="U174" s="234"/>
      <c r="V174" s="234"/>
      <c r="W174" s="234"/>
      <c r="X174" s="235"/>
      <c r="Z174" s="77">
        <v>7.85</v>
      </c>
      <c r="AA174" s="77">
        <v>22.1</v>
      </c>
      <c r="AB174" s="221">
        <v>1210</v>
      </c>
      <c r="AC174" s="77">
        <v>0.44</v>
      </c>
      <c r="AD174" s="224"/>
      <c r="AE174" s="226"/>
      <c r="AF174" s="227"/>
      <c r="AG174" s="228"/>
      <c r="AH174" s="228"/>
      <c r="AI174" s="221">
        <v>-7.5999999999999998E-2</v>
      </c>
      <c r="AJ174" s="221">
        <v>-7.3999999999999996E-2</v>
      </c>
      <c r="AK174" s="221">
        <v>0.28999999999999998</v>
      </c>
      <c r="AL174" s="226">
        <v>0.28999999999999998</v>
      </c>
    </row>
    <row r="175" spans="2:38" ht="15" customHeight="1" x14ac:dyDescent="0.3">
      <c r="B175" s="236"/>
      <c r="D175" s="237"/>
      <c r="E175" s="70">
        <v>164.458333333333</v>
      </c>
      <c r="F175" s="238"/>
      <c r="G175" s="239"/>
      <c r="I175" s="233"/>
      <c r="J175" s="233"/>
      <c r="K175" s="233"/>
      <c r="L175" s="246"/>
      <c r="M175" s="234"/>
      <c r="N175" s="234"/>
      <c r="O175" s="235"/>
      <c r="Q175" s="205">
        <v>24</v>
      </c>
      <c r="R175" s="233"/>
      <c r="S175" s="233"/>
      <c r="T175" s="233"/>
      <c r="U175" s="234"/>
      <c r="V175" s="234"/>
      <c r="W175" s="234"/>
      <c r="X175" s="235"/>
      <c r="Z175" s="84">
        <v>7.97</v>
      </c>
      <c r="AA175" s="110">
        <v>22.7</v>
      </c>
      <c r="AB175" s="229"/>
      <c r="AC175" s="84">
        <v>0.28000000000000003</v>
      </c>
      <c r="AD175" s="224"/>
      <c r="AE175" s="226"/>
      <c r="AF175" s="227"/>
      <c r="AG175" s="228"/>
      <c r="AH175" s="228"/>
      <c r="AI175" s="229"/>
      <c r="AJ175" s="229"/>
      <c r="AK175" s="229"/>
      <c r="AL175" s="226"/>
    </row>
    <row r="176" spans="2:38" ht="13.5" customHeight="1" x14ac:dyDescent="0.3">
      <c r="B176" s="236"/>
      <c r="D176" s="237"/>
      <c r="E176" s="70">
        <v>164.583333333333</v>
      </c>
      <c r="F176" s="238"/>
      <c r="G176" s="239"/>
      <c r="I176" s="233"/>
      <c r="J176" s="233"/>
      <c r="K176" s="233"/>
      <c r="L176" s="246"/>
      <c r="M176" s="234"/>
      <c r="N176" s="234"/>
      <c r="O176" s="235"/>
      <c r="Q176" s="205">
        <v>24</v>
      </c>
      <c r="R176" s="233"/>
      <c r="S176" s="233"/>
      <c r="T176" s="233"/>
      <c r="U176" s="234"/>
      <c r="V176" s="234"/>
      <c r="W176" s="234"/>
      <c r="X176" s="235"/>
      <c r="Z176" s="84">
        <v>8.02</v>
      </c>
      <c r="AA176" s="110">
        <v>23</v>
      </c>
      <c r="AB176" s="222"/>
      <c r="AC176" s="84">
        <v>0.3</v>
      </c>
      <c r="AD176" s="224"/>
      <c r="AE176" s="226"/>
      <c r="AF176" s="227"/>
      <c r="AG176" s="228"/>
      <c r="AH176" s="228"/>
      <c r="AI176" s="222"/>
      <c r="AJ176" s="222"/>
      <c r="AK176" s="229"/>
      <c r="AL176" s="226"/>
    </row>
    <row r="177" spans="2:38" x14ac:dyDescent="0.3">
      <c r="B177" s="236"/>
      <c r="D177" s="237"/>
      <c r="E177" s="70">
        <v>164.708333333333</v>
      </c>
      <c r="F177" s="238" t="s">
        <v>11</v>
      </c>
      <c r="G177" s="239" t="s">
        <v>59</v>
      </c>
      <c r="I177" s="233"/>
      <c r="J177" s="233"/>
      <c r="K177" s="233"/>
      <c r="L177" s="246"/>
      <c r="M177" s="234"/>
      <c r="N177" s="234"/>
      <c r="O177" s="235"/>
      <c r="Q177" s="96">
        <v>18</v>
      </c>
      <c r="R177" s="233"/>
      <c r="S177" s="233"/>
      <c r="T177" s="233"/>
      <c r="U177" s="234"/>
      <c r="V177" s="234"/>
      <c r="W177" s="234"/>
      <c r="X177" s="235"/>
      <c r="Z177" s="194">
        <v>7.98</v>
      </c>
      <c r="AA177" s="194">
        <v>23.6</v>
      </c>
      <c r="AB177" s="221">
        <v>1280</v>
      </c>
      <c r="AC177" s="194">
        <v>0.2</v>
      </c>
      <c r="AD177" s="224"/>
      <c r="AE177" s="226"/>
      <c r="AF177" s="227"/>
      <c r="AG177" s="228"/>
      <c r="AH177" s="228"/>
      <c r="AI177" s="221">
        <v>-6.5000000000000002E-2</v>
      </c>
      <c r="AJ177" s="226">
        <v>-6.2E-2</v>
      </c>
      <c r="AK177" s="226">
        <v>0.22</v>
      </c>
      <c r="AL177" s="226">
        <v>0.22</v>
      </c>
    </row>
    <row r="178" spans="2:38" x14ac:dyDescent="0.3">
      <c r="B178" s="236"/>
      <c r="D178" s="237"/>
      <c r="E178" s="70">
        <v>164.833333333333</v>
      </c>
      <c r="F178" s="238"/>
      <c r="G178" s="239"/>
      <c r="I178" s="233"/>
      <c r="J178" s="233"/>
      <c r="K178" s="233"/>
      <c r="L178" s="246"/>
      <c r="M178" s="234"/>
      <c r="N178" s="234"/>
      <c r="O178" s="235"/>
      <c r="Q178" s="125">
        <v>18</v>
      </c>
      <c r="R178" s="233"/>
      <c r="S178" s="233"/>
      <c r="T178" s="233"/>
      <c r="U178" s="234"/>
      <c r="V178" s="234"/>
      <c r="W178" s="234"/>
      <c r="X178" s="235"/>
      <c r="Z178" s="195">
        <v>7.9</v>
      </c>
      <c r="AA178" s="196">
        <v>23.2</v>
      </c>
      <c r="AB178" s="229"/>
      <c r="AC178" s="195">
        <v>0.26</v>
      </c>
      <c r="AD178" s="224"/>
      <c r="AE178" s="226"/>
      <c r="AF178" s="227"/>
      <c r="AG178" s="228"/>
      <c r="AH178" s="228"/>
      <c r="AI178" s="229"/>
      <c r="AJ178" s="226"/>
      <c r="AK178" s="226"/>
      <c r="AL178" s="226"/>
    </row>
    <row r="179" spans="2:38" x14ac:dyDescent="0.3">
      <c r="B179" s="236"/>
      <c r="D179" s="237"/>
      <c r="E179" s="70">
        <v>164.958333333333</v>
      </c>
      <c r="F179" s="238"/>
      <c r="G179" s="239"/>
      <c r="I179" s="233"/>
      <c r="J179" s="233"/>
      <c r="K179" s="233"/>
      <c r="L179" s="247"/>
      <c r="M179" s="234"/>
      <c r="N179" s="234"/>
      <c r="O179" s="235"/>
      <c r="Q179" s="125">
        <v>18</v>
      </c>
      <c r="R179" s="233"/>
      <c r="S179" s="233"/>
      <c r="T179" s="233"/>
      <c r="U179" s="234"/>
      <c r="V179" s="234"/>
      <c r="W179" s="234"/>
      <c r="X179" s="235"/>
      <c r="Z179" s="195">
        <v>7.91</v>
      </c>
      <c r="AA179" s="196">
        <v>23</v>
      </c>
      <c r="AB179" s="222"/>
      <c r="AC179" s="195">
        <v>0.23</v>
      </c>
      <c r="AD179" s="225"/>
      <c r="AE179" s="226"/>
      <c r="AF179" s="227"/>
      <c r="AG179" s="228"/>
      <c r="AH179" s="228"/>
      <c r="AI179" s="222"/>
      <c r="AJ179" s="226"/>
      <c r="AK179" s="226"/>
      <c r="AL179" s="226"/>
    </row>
    <row r="180" spans="2:38" x14ac:dyDescent="0.3">
      <c r="B180" s="236">
        <v>26880</v>
      </c>
      <c r="D180" s="237">
        <v>44309</v>
      </c>
      <c r="E180" s="70">
        <v>165.083333333333</v>
      </c>
      <c r="F180" s="238" t="s">
        <v>12</v>
      </c>
      <c r="G180" s="239" t="s">
        <v>60</v>
      </c>
      <c r="I180" s="233">
        <v>126311</v>
      </c>
      <c r="J180" s="233">
        <v>126311</v>
      </c>
      <c r="K180" s="233">
        <v>126311</v>
      </c>
      <c r="L180" s="234">
        <f>I180-K172</f>
        <v>0</v>
      </c>
      <c r="M180" s="234">
        <f>J180-I180</f>
        <v>0</v>
      </c>
      <c r="N180" s="234">
        <f>K180-J180</f>
        <v>0</v>
      </c>
      <c r="O180" s="235">
        <f>SUM(L180:N187)</f>
        <v>0</v>
      </c>
      <c r="Q180" s="186">
        <v>0</v>
      </c>
      <c r="R180" s="233">
        <v>821300</v>
      </c>
      <c r="S180" s="233">
        <v>821442</v>
      </c>
      <c r="T180" s="233">
        <v>821601</v>
      </c>
      <c r="U180" s="234">
        <f>R180-T172</f>
        <v>93</v>
      </c>
      <c r="V180" s="234">
        <f>S180-R180</f>
        <v>142</v>
      </c>
      <c r="W180" s="234">
        <f>T180-S180</f>
        <v>159</v>
      </c>
      <c r="X180" s="235">
        <f>SUM(U180:W187)</f>
        <v>394</v>
      </c>
      <c r="Z180" s="77" t="s">
        <v>50</v>
      </c>
      <c r="AA180" s="77" t="s">
        <v>50</v>
      </c>
      <c r="AB180" s="221">
        <v>1120</v>
      </c>
      <c r="AC180" s="77" t="s">
        <v>50</v>
      </c>
      <c r="AD180" s="223">
        <f t="shared" ref="AD180:AD188" si="30">AVERAGE((AC180:AC187))</f>
        <v>0.31571428571428573</v>
      </c>
      <c r="AE180" s="226">
        <v>43</v>
      </c>
      <c r="AF180" s="227">
        <f t="shared" ref="AF180" si="31">AE180*0.21</f>
        <v>9.0299999999999994</v>
      </c>
      <c r="AG180" s="228">
        <v>2.2999999999999998</v>
      </c>
      <c r="AH180" s="228">
        <v>0</v>
      </c>
      <c r="AI180" s="226">
        <v>-6.3E-2</v>
      </c>
      <c r="AJ180" s="226">
        <v>-6.0999999999999999E-2</v>
      </c>
      <c r="AK180" s="226">
        <v>0.22</v>
      </c>
      <c r="AL180" s="226">
        <v>0.22</v>
      </c>
    </row>
    <row r="181" spans="2:38" ht="15" customHeight="1" x14ac:dyDescent="0.3">
      <c r="B181" s="236"/>
      <c r="D181" s="237"/>
      <c r="E181" s="70">
        <v>165.208333333333</v>
      </c>
      <c r="F181" s="238"/>
      <c r="G181" s="239"/>
      <c r="I181" s="233"/>
      <c r="J181" s="233"/>
      <c r="K181" s="233"/>
      <c r="L181" s="234"/>
      <c r="M181" s="234"/>
      <c r="N181" s="234"/>
      <c r="O181" s="235"/>
      <c r="Q181" s="186">
        <v>18</v>
      </c>
      <c r="R181" s="233"/>
      <c r="S181" s="233"/>
      <c r="T181" s="233"/>
      <c r="U181" s="234"/>
      <c r="V181" s="234"/>
      <c r="W181" s="234"/>
      <c r="X181" s="235"/>
      <c r="Z181" s="77">
        <v>7.9</v>
      </c>
      <c r="AA181" s="77">
        <v>23.6</v>
      </c>
      <c r="AB181" s="222"/>
      <c r="AC181" s="77">
        <v>0.28000000000000003</v>
      </c>
      <c r="AD181" s="224"/>
      <c r="AE181" s="226"/>
      <c r="AF181" s="227"/>
      <c r="AG181" s="228"/>
      <c r="AH181" s="228"/>
      <c r="AI181" s="226"/>
      <c r="AJ181" s="226"/>
      <c r="AK181" s="226"/>
      <c r="AL181" s="226"/>
    </row>
    <row r="182" spans="2:38" ht="12.75" customHeight="1" x14ac:dyDescent="0.3">
      <c r="B182" s="236"/>
      <c r="D182" s="237"/>
      <c r="E182" s="70">
        <v>165.333333333333</v>
      </c>
      <c r="F182" s="238" t="s">
        <v>10</v>
      </c>
      <c r="G182" s="239" t="s">
        <v>58</v>
      </c>
      <c r="I182" s="233"/>
      <c r="J182" s="233"/>
      <c r="K182" s="233"/>
      <c r="L182" s="234"/>
      <c r="M182" s="234"/>
      <c r="N182" s="234"/>
      <c r="O182" s="235"/>
      <c r="Q182" s="205">
        <v>18</v>
      </c>
      <c r="R182" s="233"/>
      <c r="S182" s="233"/>
      <c r="T182" s="233"/>
      <c r="U182" s="234"/>
      <c r="V182" s="234"/>
      <c r="W182" s="234"/>
      <c r="X182" s="235"/>
      <c r="Z182" s="77">
        <v>7.95</v>
      </c>
      <c r="AA182" s="77">
        <v>23.1</v>
      </c>
      <c r="AB182" s="221">
        <v>1260</v>
      </c>
      <c r="AC182" s="77">
        <v>0.28999999999999998</v>
      </c>
      <c r="AD182" s="224"/>
      <c r="AE182" s="226"/>
      <c r="AF182" s="227"/>
      <c r="AG182" s="228"/>
      <c r="AH182" s="228"/>
      <c r="AI182" s="221">
        <v>-6.5000000000000002E-2</v>
      </c>
      <c r="AJ182" s="221">
        <v>-6.3E-2</v>
      </c>
      <c r="AK182" s="221">
        <v>0.22</v>
      </c>
      <c r="AL182" s="226">
        <v>0.22</v>
      </c>
    </row>
    <row r="183" spans="2:38" ht="12.75" customHeight="1" x14ac:dyDescent="0.3">
      <c r="B183" s="236"/>
      <c r="D183" s="237"/>
      <c r="E183" s="70">
        <v>165.458333333333</v>
      </c>
      <c r="F183" s="238"/>
      <c r="G183" s="239"/>
      <c r="I183" s="233"/>
      <c r="J183" s="233"/>
      <c r="K183" s="233"/>
      <c r="L183" s="234"/>
      <c r="M183" s="234"/>
      <c r="N183" s="234"/>
      <c r="O183" s="235"/>
      <c r="Q183" s="218">
        <v>18</v>
      </c>
      <c r="R183" s="233"/>
      <c r="S183" s="233"/>
      <c r="T183" s="233"/>
      <c r="U183" s="234"/>
      <c r="V183" s="234"/>
      <c r="W183" s="234"/>
      <c r="X183" s="235"/>
      <c r="Z183" s="78">
        <v>8.0500000000000007</v>
      </c>
      <c r="AA183" s="78">
        <v>24</v>
      </c>
      <c r="AB183" s="229"/>
      <c r="AC183" s="78">
        <v>0.41</v>
      </c>
      <c r="AD183" s="224"/>
      <c r="AE183" s="226"/>
      <c r="AF183" s="227"/>
      <c r="AG183" s="228"/>
      <c r="AH183" s="228"/>
      <c r="AI183" s="229"/>
      <c r="AJ183" s="229"/>
      <c r="AK183" s="229"/>
      <c r="AL183" s="226"/>
    </row>
    <row r="184" spans="2:38" ht="13.5" customHeight="1" x14ac:dyDescent="0.3">
      <c r="B184" s="236"/>
      <c r="D184" s="237"/>
      <c r="E184" s="70">
        <v>165.583333333333</v>
      </c>
      <c r="F184" s="238"/>
      <c r="G184" s="239"/>
      <c r="I184" s="233"/>
      <c r="J184" s="233"/>
      <c r="K184" s="233"/>
      <c r="L184" s="234"/>
      <c r="M184" s="234"/>
      <c r="N184" s="234"/>
      <c r="O184" s="235"/>
      <c r="Q184" s="218">
        <v>18</v>
      </c>
      <c r="R184" s="233"/>
      <c r="S184" s="233"/>
      <c r="T184" s="233"/>
      <c r="U184" s="234"/>
      <c r="V184" s="234"/>
      <c r="W184" s="234"/>
      <c r="X184" s="235"/>
      <c r="Z184" s="148">
        <v>8.01</v>
      </c>
      <c r="AA184" s="148">
        <v>24.5</v>
      </c>
      <c r="AB184" s="222"/>
      <c r="AC184" s="148">
        <v>0.5</v>
      </c>
      <c r="AD184" s="224"/>
      <c r="AE184" s="226"/>
      <c r="AF184" s="227"/>
      <c r="AG184" s="228"/>
      <c r="AH184" s="228"/>
      <c r="AI184" s="222"/>
      <c r="AJ184" s="222"/>
      <c r="AK184" s="229"/>
      <c r="AL184" s="226"/>
    </row>
    <row r="185" spans="2:38" x14ac:dyDescent="0.3">
      <c r="B185" s="236"/>
      <c r="D185" s="237"/>
      <c r="E185" s="70">
        <v>165.708333333333</v>
      </c>
      <c r="F185" s="238" t="s">
        <v>11</v>
      </c>
      <c r="G185" s="239" t="s">
        <v>59</v>
      </c>
      <c r="I185" s="233"/>
      <c r="J185" s="233"/>
      <c r="K185" s="233"/>
      <c r="L185" s="234"/>
      <c r="M185" s="234"/>
      <c r="N185" s="234"/>
      <c r="O185" s="235"/>
      <c r="Q185" s="210">
        <v>18</v>
      </c>
      <c r="R185" s="233"/>
      <c r="S185" s="233"/>
      <c r="T185" s="233"/>
      <c r="U185" s="234"/>
      <c r="V185" s="234"/>
      <c r="W185" s="234"/>
      <c r="X185" s="235"/>
      <c r="Z185" s="77">
        <v>8.01</v>
      </c>
      <c r="AA185" s="77">
        <v>24.3</v>
      </c>
      <c r="AB185" s="230">
        <v>1210</v>
      </c>
      <c r="AC185" s="77">
        <v>0.25</v>
      </c>
      <c r="AD185" s="224"/>
      <c r="AE185" s="226"/>
      <c r="AF185" s="227"/>
      <c r="AG185" s="228"/>
      <c r="AH185" s="228"/>
      <c r="AI185" s="221">
        <v>-6.6000000000000003E-2</v>
      </c>
      <c r="AJ185" s="226">
        <v>-6.4000000000000001E-2</v>
      </c>
      <c r="AK185" s="226">
        <v>0.22</v>
      </c>
      <c r="AL185" s="226">
        <v>0.22</v>
      </c>
    </row>
    <row r="186" spans="2:38" x14ac:dyDescent="0.3">
      <c r="B186" s="236"/>
      <c r="D186" s="237"/>
      <c r="E186" s="70">
        <v>165.833333333333</v>
      </c>
      <c r="F186" s="238"/>
      <c r="G186" s="239"/>
      <c r="I186" s="233"/>
      <c r="J186" s="233"/>
      <c r="K186" s="233"/>
      <c r="L186" s="234"/>
      <c r="M186" s="234"/>
      <c r="N186" s="234"/>
      <c r="O186" s="235"/>
      <c r="Q186" s="210">
        <v>18</v>
      </c>
      <c r="R186" s="233"/>
      <c r="S186" s="233"/>
      <c r="T186" s="233"/>
      <c r="U186" s="234"/>
      <c r="V186" s="234"/>
      <c r="W186" s="234"/>
      <c r="X186" s="235"/>
      <c r="Z186" s="77">
        <v>7.94</v>
      </c>
      <c r="AA186" s="77">
        <v>24.2</v>
      </c>
      <c r="AB186" s="231"/>
      <c r="AC186" s="77">
        <v>0.22</v>
      </c>
      <c r="AD186" s="224"/>
      <c r="AE186" s="226"/>
      <c r="AF186" s="227"/>
      <c r="AG186" s="228"/>
      <c r="AH186" s="228"/>
      <c r="AI186" s="229"/>
      <c r="AJ186" s="226"/>
      <c r="AK186" s="226"/>
      <c r="AL186" s="226"/>
    </row>
    <row r="187" spans="2:38" x14ac:dyDescent="0.3">
      <c r="B187" s="236"/>
      <c r="D187" s="237"/>
      <c r="E187" s="70">
        <v>165.958333333333</v>
      </c>
      <c r="F187" s="238"/>
      <c r="G187" s="239"/>
      <c r="I187" s="233"/>
      <c r="J187" s="233"/>
      <c r="K187" s="233"/>
      <c r="L187" s="234"/>
      <c r="M187" s="234"/>
      <c r="N187" s="234"/>
      <c r="O187" s="235"/>
      <c r="Q187" s="210">
        <v>18</v>
      </c>
      <c r="R187" s="233"/>
      <c r="S187" s="233"/>
      <c r="T187" s="233"/>
      <c r="U187" s="234"/>
      <c r="V187" s="234"/>
      <c r="W187" s="234"/>
      <c r="X187" s="235"/>
      <c r="Z187" s="77">
        <v>7.95</v>
      </c>
      <c r="AA187" s="77">
        <v>23.4</v>
      </c>
      <c r="AB187" s="232"/>
      <c r="AC187" s="77">
        <v>0.26</v>
      </c>
      <c r="AD187" s="225"/>
      <c r="AE187" s="226"/>
      <c r="AF187" s="227"/>
      <c r="AG187" s="228"/>
      <c r="AH187" s="228"/>
      <c r="AI187" s="222"/>
      <c r="AJ187" s="226"/>
      <c r="AK187" s="226"/>
      <c r="AL187" s="226"/>
    </row>
    <row r="188" spans="2:38" ht="12.75" customHeight="1" x14ac:dyDescent="0.3">
      <c r="B188" s="236">
        <v>26864</v>
      </c>
      <c r="D188" s="237">
        <v>44310</v>
      </c>
      <c r="E188" s="70">
        <v>166.083333333333</v>
      </c>
      <c r="F188" s="238" t="s">
        <v>12</v>
      </c>
      <c r="G188" s="239" t="s">
        <v>60</v>
      </c>
      <c r="I188" s="233">
        <v>126311</v>
      </c>
      <c r="J188" s="233">
        <v>126311</v>
      </c>
      <c r="K188" s="233">
        <v>126311</v>
      </c>
      <c r="L188" s="234">
        <f>I188-K180</f>
        <v>0</v>
      </c>
      <c r="M188" s="234">
        <f>J188-I188</f>
        <v>0</v>
      </c>
      <c r="N188" s="234">
        <f>K188-J188</f>
        <v>0</v>
      </c>
      <c r="O188" s="235">
        <f>SUM(L188:N195)</f>
        <v>0</v>
      </c>
      <c r="Q188" s="191">
        <v>0</v>
      </c>
      <c r="R188" s="233">
        <v>821683</v>
      </c>
      <c r="S188" s="233">
        <v>821900</v>
      </c>
      <c r="T188" s="233">
        <v>821900</v>
      </c>
      <c r="U188" s="234">
        <f>R188-T180</f>
        <v>82</v>
      </c>
      <c r="V188" s="234">
        <f>S188-R188</f>
        <v>217</v>
      </c>
      <c r="W188" s="234">
        <f>T188-S188</f>
        <v>0</v>
      </c>
      <c r="X188" s="235">
        <f>SUM(U188:W195)</f>
        <v>299</v>
      </c>
      <c r="Z188" s="77" t="s">
        <v>50</v>
      </c>
      <c r="AA188" s="95" t="s">
        <v>50</v>
      </c>
      <c r="AB188" s="221">
        <v>1160</v>
      </c>
      <c r="AC188" s="77" t="s">
        <v>50</v>
      </c>
      <c r="AD188" s="223">
        <f t="shared" si="30"/>
        <v>0.29666666666666669</v>
      </c>
      <c r="AE188" s="226">
        <v>26</v>
      </c>
      <c r="AF188" s="227">
        <f>AE188*0.21</f>
        <v>5.46</v>
      </c>
      <c r="AG188" s="228">
        <v>0.2</v>
      </c>
      <c r="AH188" s="241">
        <v>0</v>
      </c>
      <c r="AI188" s="226">
        <v>-6.4000000000000001E-2</v>
      </c>
      <c r="AJ188" s="226">
        <v>-6.2E-2</v>
      </c>
      <c r="AK188" s="226">
        <v>0.22</v>
      </c>
      <c r="AL188" s="226">
        <v>0.22</v>
      </c>
    </row>
    <row r="189" spans="2:38" ht="13.5" customHeight="1" x14ac:dyDescent="0.3">
      <c r="B189" s="236"/>
      <c r="D189" s="237"/>
      <c r="E189" s="70">
        <v>166.208333333333</v>
      </c>
      <c r="F189" s="238"/>
      <c r="G189" s="239"/>
      <c r="I189" s="233"/>
      <c r="J189" s="233"/>
      <c r="K189" s="233"/>
      <c r="L189" s="234"/>
      <c r="M189" s="234"/>
      <c r="N189" s="234"/>
      <c r="O189" s="235"/>
      <c r="Q189" s="191">
        <v>18</v>
      </c>
      <c r="R189" s="233"/>
      <c r="S189" s="233"/>
      <c r="T189" s="233"/>
      <c r="U189" s="234"/>
      <c r="V189" s="234"/>
      <c r="W189" s="234"/>
      <c r="X189" s="235"/>
      <c r="Z189" s="95">
        <v>7.93</v>
      </c>
      <c r="AA189" s="95">
        <v>23.4</v>
      </c>
      <c r="AB189" s="222"/>
      <c r="AC189" s="95" t="s">
        <v>50</v>
      </c>
      <c r="AD189" s="224"/>
      <c r="AE189" s="226"/>
      <c r="AF189" s="227"/>
      <c r="AG189" s="228"/>
      <c r="AH189" s="242"/>
      <c r="AI189" s="226"/>
      <c r="AJ189" s="226"/>
      <c r="AK189" s="226"/>
      <c r="AL189" s="226"/>
    </row>
    <row r="190" spans="2:38" ht="12.75" customHeight="1" x14ac:dyDescent="0.3">
      <c r="B190" s="236"/>
      <c r="D190" s="237"/>
      <c r="E190" s="70">
        <v>166.333333333333</v>
      </c>
      <c r="F190" s="238" t="s">
        <v>10</v>
      </c>
      <c r="G190" s="239" t="s">
        <v>62</v>
      </c>
      <c r="I190" s="233"/>
      <c r="J190" s="233"/>
      <c r="K190" s="233"/>
      <c r="L190" s="234"/>
      <c r="M190" s="234"/>
      <c r="N190" s="234"/>
      <c r="O190" s="235"/>
      <c r="Q190" s="220">
        <v>18</v>
      </c>
      <c r="R190" s="233"/>
      <c r="S190" s="233"/>
      <c r="T190" s="233"/>
      <c r="U190" s="234"/>
      <c r="V190" s="234"/>
      <c r="W190" s="234"/>
      <c r="X190" s="235"/>
      <c r="Z190" s="77">
        <v>7.95</v>
      </c>
      <c r="AA190" s="77">
        <v>22.8</v>
      </c>
      <c r="AB190" s="221">
        <v>1340</v>
      </c>
      <c r="AC190" s="77">
        <v>0.25</v>
      </c>
      <c r="AD190" s="224"/>
      <c r="AE190" s="226"/>
      <c r="AF190" s="227"/>
      <c r="AG190" s="228"/>
      <c r="AH190" s="242"/>
      <c r="AI190" s="221">
        <v>-6.8000000000000005E-2</v>
      </c>
      <c r="AJ190" s="221">
        <v>-6.4000000000000001E-2</v>
      </c>
      <c r="AK190" s="221">
        <v>0.22</v>
      </c>
      <c r="AL190" s="221">
        <v>0.22</v>
      </c>
    </row>
    <row r="191" spans="2:38" x14ac:dyDescent="0.3">
      <c r="B191" s="236"/>
      <c r="D191" s="237"/>
      <c r="E191" s="70">
        <v>166.458333333333</v>
      </c>
      <c r="F191" s="238"/>
      <c r="G191" s="239"/>
      <c r="I191" s="233"/>
      <c r="J191" s="233"/>
      <c r="K191" s="233"/>
      <c r="L191" s="234"/>
      <c r="M191" s="234"/>
      <c r="N191" s="234"/>
      <c r="O191" s="235"/>
      <c r="Q191" s="220">
        <v>18</v>
      </c>
      <c r="R191" s="233"/>
      <c r="S191" s="233"/>
      <c r="T191" s="233"/>
      <c r="U191" s="234"/>
      <c r="V191" s="234"/>
      <c r="W191" s="234"/>
      <c r="X191" s="235"/>
      <c r="Z191" s="78">
        <v>7.93</v>
      </c>
      <c r="AA191" s="142">
        <v>24.1</v>
      </c>
      <c r="AB191" s="229"/>
      <c r="AC191" s="78">
        <v>0.37</v>
      </c>
      <c r="AD191" s="224"/>
      <c r="AE191" s="226"/>
      <c r="AF191" s="227"/>
      <c r="AG191" s="228"/>
      <c r="AH191" s="242"/>
      <c r="AI191" s="229"/>
      <c r="AJ191" s="229"/>
      <c r="AK191" s="229"/>
      <c r="AL191" s="229"/>
    </row>
    <row r="192" spans="2:38" x14ac:dyDescent="0.3">
      <c r="B192" s="236"/>
      <c r="D192" s="237"/>
      <c r="E192" s="70">
        <v>166.583333333333</v>
      </c>
      <c r="F192" s="238"/>
      <c r="G192" s="239"/>
      <c r="I192" s="233"/>
      <c r="J192" s="233"/>
      <c r="K192" s="233"/>
      <c r="L192" s="234"/>
      <c r="M192" s="234"/>
      <c r="N192" s="234"/>
      <c r="O192" s="235"/>
      <c r="Q192" s="220">
        <v>18</v>
      </c>
      <c r="R192" s="233"/>
      <c r="S192" s="233"/>
      <c r="T192" s="233"/>
      <c r="U192" s="234"/>
      <c r="V192" s="234"/>
      <c r="W192" s="234"/>
      <c r="X192" s="235"/>
      <c r="Z192" s="142">
        <v>7.94</v>
      </c>
      <c r="AA192" s="142">
        <v>24.5</v>
      </c>
      <c r="AB192" s="222"/>
      <c r="AC192" s="142">
        <v>0.27</v>
      </c>
      <c r="AD192" s="224"/>
      <c r="AE192" s="226"/>
      <c r="AF192" s="227"/>
      <c r="AG192" s="228"/>
      <c r="AH192" s="242"/>
      <c r="AI192" s="222"/>
      <c r="AJ192" s="222"/>
      <c r="AK192" s="222"/>
      <c r="AL192" s="222"/>
    </row>
    <row r="193" spans="2:38" x14ac:dyDescent="0.3">
      <c r="B193" s="236"/>
      <c r="D193" s="237"/>
      <c r="E193" s="70">
        <v>166.708333333333</v>
      </c>
      <c r="F193" s="238" t="s">
        <v>11</v>
      </c>
      <c r="G193" s="239"/>
      <c r="I193" s="233"/>
      <c r="J193" s="233"/>
      <c r="K193" s="233"/>
      <c r="L193" s="234"/>
      <c r="M193" s="234"/>
      <c r="N193" s="234"/>
      <c r="O193" s="235"/>
      <c r="Q193" s="210"/>
      <c r="R193" s="233"/>
      <c r="S193" s="233"/>
      <c r="T193" s="233"/>
      <c r="U193" s="234"/>
      <c r="V193" s="234"/>
      <c r="W193" s="234"/>
      <c r="X193" s="235"/>
      <c r="Z193" s="77"/>
      <c r="AA193" s="77"/>
      <c r="AB193" s="230"/>
      <c r="AC193" s="77"/>
      <c r="AD193" s="224"/>
      <c r="AE193" s="226"/>
      <c r="AF193" s="227"/>
      <c r="AG193" s="228"/>
      <c r="AH193" s="242"/>
      <c r="AI193" s="221"/>
      <c r="AJ193" s="226"/>
      <c r="AK193" s="226"/>
      <c r="AL193" s="226"/>
    </row>
    <row r="194" spans="2:38" x14ac:dyDescent="0.3">
      <c r="B194" s="236"/>
      <c r="D194" s="237"/>
      <c r="E194" s="70">
        <v>166.833333333333</v>
      </c>
      <c r="F194" s="238"/>
      <c r="G194" s="239"/>
      <c r="I194" s="233"/>
      <c r="J194" s="233"/>
      <c r="K194" s="233"/>
      <c r="L194" s="234"/>
      <c r="M194" s="234"/>
      <c r="N194" s="234"/>
      <c r="O194" s="235"/>
      <c r="Q194" s="210"/>
      <c r="R194" s="233"/>
      <c r="S194" s="233"/>
      <c r="T194" s="233"/>
      <c r="U194" s="234"/>
      <c r="V194" s="234"/>
      <c r="W194" s="234"/>
      <c r="X194" s="235"/>
      <c r="Z194" s="77"/>
      <c r="AA194" s="77"/>
      <c r="AB194" s="231"/>
      <c r="AC194" s="77"/>
      <c r="AD194" s="224"/>
      <c r="AE194" s="226"/>
      <c r="AF194" s="227"/>
      <c r="AG194" s="228"/>
      <c r="AH194" s="242"/>
      <c r="AI194" s="229"/>
      <c r="AJ194" s="226"/>
      <c r="AK194" s="226"/>
      <c r="AL194" s="226"/>
    </row>
    <row r="195" spans="2:38" x14ac:dyDescent="0.3">
      <c r="B195" s="236"/>
      <c r="D195" s="237"/>
      <c r="E195" s="70">
        <v>166.958333333333</v>
      </c>
      <c r="F195" s="238"/>
      <c r="G195" s="239"/>
      <c r="I195" s="233"/>
      <c r="J195" s="233"/>
      <c r="K195" s="233"/>
      <c r="L195" s="234"/>
      <c r="M195" s="234"/>
      <c r="N195" s="234"/>
      <c r="O195" s="235"/>
      <c r="Q195" s="210"/>
      <c r="R195" s="233"/>
      <c r="S195" s="233"/>
      <c r="T195" s="233"/>
      <c r="U195" s="234"/>
      <c r="V195" s="234"/>
      <c r="W195" s="234"/>
      <c r="X195" s="235"/>
      <c r="Z195" s="82"/>
      <c r="AA195" s="77"/>
      <c r="AB195" s="232"/>
      <c r="AC195" s="77"/>
      <c r="AD195" s="225"/>
      <c r="AE195" s="226"/>
      <c r="AF195" s="227"/>
      <c r="AG195" s="228"/>
      <c r="AH195" s="243"/>
      <c r="AI195" s="222"/>
      <c r="AJ195" s="226"/>
      <c r="AK195" s="226"/>
      <c r="AL195" s="226"/>
    </row>
    <row r="196" spans="2:38" ht="12.75" customHeight="1" x14ac:dyDescent="0.3">
      <c r="B196" s="236">
        <v>26892</v>
      </c>
      <c r="D196" s="240">
        <v>44311</v>
      </c>
      <c r="E196" s="70">
        <v>167.083333333333</v>
      </c>
      <c r="F196" s="238" t="s">
        <v>12</v>
      </c>
      <c r="G196" s="239"/>
      <c r="I196" s="233">
        <v>126311</v>
      </c>
      <c r="J196" s="233">
        <v>126311</v>
      </c>
      <c r="K196" s="233">
        <v>126311</v>
      </c>
      <c r="L196" s="234">
        <f>I196-K188</f>
        <v>0</v>
      </c>
      <c r="M196" s="234">
        <f>J196-I196</f>
        <v>0</v>
      </c>
      <c r="N196" s="234">
        <f>K196-J196</f>
        <v>0</v>
      </c>
      <c r="O196" s="235">
        <f>SUM(L196:N203)</f>
        <v>0</v>
      </c>
      <c r="Q196" s="187"/>
      <c r="R196" s="233">
        <v>821900</v>
      </c>
      <c r="S196" s="251">
        <v>821900</v>
      </c>
      <c r="T196" s="251">
        <v>821963</v>
      </c>
      <c r="U196" s="234">
        <f>R196-T188</f>
        <v>0</v>
      </c>
      <c r="V196" s="234">
        <f>S196-R196</f>
        <v>0</v>
      </c>
      <c r="W196" s="234">
        <f>T196-S196</f>
        <v>63</v>
      </c>
      <c r="X196" s="235">
        <f>SUM(U196:W203)</f>
        <v>63</v>
      </c>
      <c r="Z196" s="77"/>
      <c r="AA196" s="77"/>
      <c r="AB196" s="221"/>
      <c r="AC196" s="77"/>
      <c r="AD196" s="223">
        <f t="shared" ref="AD196" si="32">AVERAGE((AC196:AC203))</f>
        <v>0.375</v>
      </c>
      <c r="AE196" s="226">
        <v>20</v>
      </c>
      <c r="AF196" s="227">
        <f>AE196*0.21</f>
        <v>4.2</v>
      </c>
      <c r="AG196" s="241">
        <v>0</v>
      </c>
      <c r="AH196" s="241">
        <v>0</v>
      </c>
      <c r="AI196" s="226"/>
      <c r="AJ196" s="226"/>
      <c r="AK196" s="226"/>
      <c r="AL196" s="226"/>
    </row>
    <row r="197" spans="2:38" ht="12.75" customHeight="1" x14ac:dyDescent="0.3">
      <c r="B197" s="236"/>
      <c r="D197" s="240"/>
      <c r="E197" s="70">
        <v>167.208333333333</v>
      </c>
      <c r="F197" s="238"/>
      <c r="G197" s="239"/>
      <c r="I197" s="233"/>
      <c r="J197" s="233"/>
      <c r="K197" s="233"/>
      <c r="L197" s="234"/>
      <c r="M197" s="234"/>
      <c r="N197" s="234"/>
      <c r="O197" s="235"/>
      <c r="Q197" s="187"/>
      <c r="R197" s="233"/>
      <c r="S197" s="252"/>
      <c r="T197" s="252"/>
      <c r="U197" s="234"/>
      <c r="V197" s="234"/>
      <c r="W197" s="234"/>
      <c r="X197" s="235"/>
      <c r="Z197" s="77"/>
      <c r="AA197" s="77"/>
      <c r="AB197" s="222"/>
      <c r="AC197" s="77"/>
      <c r="AD197" s="224"/>
      <c r="AE197" s="226"/>
      <c r="AF197" s="227"/>
      <c r="AG197" s="242"/>
      <c r="AH197" s="242"/>
      <c r="AI197" s="226"/>
      <c r="AJ197" s="226"/>
      <c r="AK197" s="226"/>
      <c r="AL197" s="226"/>
    </row>
    <row r="198" spans="2:38" ht="12.75" customHeight="1" x14ac:dyDescent="0.3">
      <c r="B198" s="236"/>
      <c r="D198" s="240"/>
      <c r="E198" s="70">
        <v>167.333333333333</v>
      </c>
      <c r="F198" s="238" t="s">
        <v>10</v>
      </c>
      <c r="G198" s="239"/>
      <c r="I198" s="233"/>
      <c r="J198" s="233"/>
      <c r="K198" s="233"/>
      <c r="L198" s="234"/>
      <c r="M198" s="234"/>
      <c r="N198" s="234"/>
      <c r="O198" s="235"/>
      <c r="Q198" s="218"/>
      <c r="R198" s="233"/>
      <c r="S198" s="252"/>
      <c r="T198" s="252"/>
      <c r="U198" s="234"/>
      <c r="V198" s="234"/>
      <c r="W198" s="234"/>
      <c r="X198" s="235"/>
      <c r="Z198" s="135"/>
      <c r="AA198" s="135"/>
      <c r="AB198" s="221"/>
      <c r="AC198" s="135"/>
      <c r="AD198" s="224"/>
      <c r="AE198" s="226"/>
      <c r="AF198" s="227"/>
      <c r="AG198" s="242"/>
      <c r="AH198" s="242"/>
      <c r="AI198" s="221"/>
      <c r="AJ198" s="221"/>
      <c r="AK198" s="221"/>
      <c r="AL198" s="226"/>
    </row>
    <row r="199" spans="2:38" x14ac:dyDescent="0.3">
      <c r="B199" s="236"/>
      <c r="D199" s="240"/>
      <c r="E199" s="70">
        <v>167.458333333333</v>
      </c>
      <c r="F199" s="238"/>
      <c r="G199" s="239"/>
      <c r="I199" s="233"/>
      <c r="J199" s="233"/>
      <c r="K199" s="233"/>
      <c r="L199" s="234"/>
      <c r="M199" s="234"/>
      <c r="N199" s="234"/>
      <c r="O199" s="235"/>
      <c r="Q199" s="218"/>
      <c r="R199" s="233"/>
      <c r="S199" s="252"/>
      <c r="T199" s="252"/>
      <c r="U199" s="234"/>
      <c r="V199" s="234"/>
      <c r="W199" s="234"/>
      <c r="X199" s="235"/>
      <c r="Z199" s="109"/>
      <c r="AA199" s="109"/>
      <c r="AB199" s="229"/>
      <c r="AC199" s="109"/>
      <c r="AD199" s="224"/>
      <c r="AE199" s="226"/>
      <c r="AF199" s="227"/>
      <c r="AG199" s="242"/>
      <c r="AH199" s="242"/>
      <c r="AI199" s="229"/>
      <c r="AJ199" s="229"/>
      <c r="AK199" s="229"/>
      <c r="AL199" s="226"/>
    </row>
    <row r="200" spans="2:38" x14ac:dyDescent="0.3">
      <c r="B200" s="236"/>
      <c r="D200" s="240"/>
      <c r="E200" s="70">
        <v>167.583333333333</v>
      </c>
      <c r="F200" s="238"/>
      <c r="G200" s="239"/>
      <c r="I200" s="233"/>
      <c r="J200" s="233"/>
      <c r="K200" s="233"/>
      <c r="L200" s="234"/>
      <c r="M200" s="234"/>
      <c r="N200" s="234"/>
      <c r="O200" s="235"/>
      <c r="Q200" s="218"/>
      <c r="R200" s="233"/>
      <c r="S200" s="252"/>
      <c r="T200" s="252"/>
      <c r="U200" s="234"/>
      <c r="V200" s="234"/>
      <c r="W200" s="234"/>
      <c r="X200" s="235"/>
      <c r="Z200" s="101"/>
      <c r="AA200" s="101"/>
      <c r="AB200" s="222"/>
      <c r="AC200" s="101"/>
      <c r="AD200" s="224"/>
      <c r="AE200" s="226"/>
      <c r="AF200" s="227"/>
      <c r="AG200" s="242"/>
      <c r="AH200" s="242"/>
      <c r="AI200" s="222"/>
      <c r="AJ200" s="222"/>
      <c r="AK200" s="229"/>
      <c r="AL200" s="226"/>
    </row>
    <row r="201" spans="2:38" x14ac:dyDescent="0.3">
      <c r="B201" s="236"/>
      <c r="D201" s="240"/>
      <c r="E201" s="70">
        <v>167.708333333333</v>
      </c>
      <c r="F201" s="238" t="s">
        <v>11</v>
      </c>
      <c r="G201" s="239" t="s">
        <v>60</v>
      </c>
      <c r="I201" s="233"/>
      <c r="J201" s="233"/>
      <c r="K201" s="233"/>
      <c r="L201" s="234"/>
      <c r="M201" s="234"/>
      <c r="N201" s="234"/>
      <c r="O201" s="235"/>
      <c r="Q201" s="210">
        <v>12</v>
      </c>
      <c r="R201" s="233"/>
      <c r="S201" s="252"/>
      <c r="T201" s="252"/>
      <c r="U201" s="234"/>
      <c r="V201" s="234"/>
      <c r="W201" s="234"/>
      <c r="X201" s="235"/>
      <c r="Y201" s="11" t="s">
        <v>56</v>
      </c>
      <c r="Z201" s="126">
        <v>8.02</v>
      </c>
      <c r="AA201" s="126">
        <v>24</v>
      </c>
      <c r="AB201" s="230">
        <v>1120</v>
      </c>
      <c r="AC201" s="126">
        <v>0.33</v>
      </c>
      <c r="AD201" s="224"/>
      <c r="AE201" s="226"/>
      <c r="AF201" s="227"/>
      <c r="AG201" s="242"/>
      <c r="AH201" s="242"/>
      <c r="AI201" s="221"/>
      <c r="AJ201" s="221"/>
      <c r="AK201" s="221"/>
      <c r="AL201" s="221"/>
    </row>
    <row r="202" spans="2:38" x14ac:dyDescent="0.3">
      <c r="B202" s="236"/>
      <c r="D202" s="240"/>
      <c r="E202" s="70">
        <v>167.833333333333</v>
      </c>
      <c r="F202" s="238"/>
      <c r="G202" s="239"/>
      <c r="I202" s="233"/>
      <c r="J202" s="233"/>
      <c r="K202" s="233"/>
      <c r="L202" s="234"/>
      <c r="M202" s="234"/>
      <c r="N202" s="234"/>
      <c r="O202" s="235"/>
      <c r="Q202" s="210">
        <v>12</v>
      </c>
      <c r="R202" s="233"/>
      <c r="S202" s="252"/>
      <c r="T202" s="252"/>
      <c r="U202" s="234"/>
      <c r="V202" s="234"/>
      <c r="W202" s="234"/>
      <c r="X202" s="235"/>
      <c r="Z202" s="149">
        <v>8.06</v>
      </c>
      <c r="AA202" s="149">
        <v>23.4</v>
      </c>
      <c r="AB202" s="231"/>
      <c r="AC202" s="149">
        <v>0.42</v>
      </c>
      <c r="AD202" s="224"/>
      <c r="AE202" s="226"/>
      <c r="AF202" s="227"/>
      <c r="AG202" s="242"/>
      <c r="AH202" s="242"/>
      <c r="AI202" s="229"/>
      <c r="AJ202" s="229"/>
      <c r="AK202" s="229"/>
      <c r="AL202" s="229"/>
    </row>
    <row r="203" spans="2:38" x14ac:dyDescent="0.3">
      <c r="B203" s="236"/>
      <c r="D203" s="240"/>
      <c r="E203" s="70">
        <v>167.958333333333</v>
      </c>
      <c r="F203" s="238"/>
      <c r="G203" s="239"/>
      <c r="I203" s="233"/>
      <c r="J203" s="233"/>
      <c r="K203" s="233"/>
      <c r="L203" s="234"/>
      <c r="M203" s="234"/>
      <c r="N203" s="234"/>
      <c r="O203" s="235"/>
      <c r="Q203" s="210"/>
      <c r="R203" s="233"/>
      <c r="S203" s="253"/>
      <c r="T203" s="253"/>
      <c r="U203" s="234"/>
      <c r="V203" s="234"/>
      <c r="W203" s="234"/>
      <c r="X203" s="235"/>
      <c r="Z203" s="149"/>
      <c r="AA203" s="149"/>
      <c r="AB203" s="232"/>
      <c r="AC203" s="149"/>
      <c r="AD203" s="225"/>
      <c r="AE203" s="226"/>
      <c r="AF203" s="227"/>
      <c r="AG203" s="243"/>
      <c r="AH203" s="243"/>
      <c r="AI203" s="222"/>
      <c r="AJ203" s="222"/>
      <c r="AK203" s="222"/>
      <c r="AL203" s="222"/>
    </row>
    <row r="204" spans="2:38" s="4" customFormat="1" x14ac:dyDescent="0.3">
      <c r="B204" s="236">
        <v>26896</v>
      </c>
      <c r="C204" s="18"/>
      <c r="D204" s="237">
        <v>44312</v>
      </c>
      <c r="E204" s="121">
        <v>168.083333333333</v>
      </c>
      <c r="F204" s="238" t="s">
        <v>12</v>
      </c>
      <c r="G204" s="239" t="s">
        <v>58</v>
      </c>
      <c r="H204" s="122"/>
      <c r="I204" s="233">
        <v>126311</v>
      </c>
      <c r="J204" s="233">
        <v>126311</v>
      </c>
      <c r="K204" s="233">
        <v>126311</v>
      </c>
      <c r="L204" s="245">
        <f>I204-K196</f>
        <v>0</v>
      </c>
      <c r="M204" s="234">
        <f>J204-I204</f>
        <v>0</v>
      </c>
      <c r="N204" s="234">
        <f>K204-J204</f>
        <v>0</v>
      </c>
      <c r="O204" s="235">
        <f>SUM(L204:N211)</f>
        <v>0</v>
      </c>
      <c r="P204" s="18"/>
      <c r="Q204" s="187">
        <v>18</v>
      </c>
      <c r="R204" s="251">
        <v>822090</v>
      </c>
      <c r="S204" s="233">
        <v>822219</v>
      </c>
      <c r="T204" s="233">
        <v>822380</v>
      </c>
      <c r="U204" s="234">
        <f>R204-T196</f>
        <v>127</v>
      </c>
      <c r="V204" s="234">
        <f>S204-R204</f>
        <v>129</v>
      </c>
      <c r="W204" s="234">
        <f>T204-S204</f>
        <v>161</v>
      </c>
      <c r="X204" s="235">
        <f>SUM(U204:W211)</f>
        <v>417</v>
      </c>
      <c r="Y204" s="120"/>
      <c r="Z204" s="149">
        <v>8.18</v>
      </c>
      <c r="AA204" s="149">
        <v>22.5</v>
      </c>
      <c r="AB204" s="221">
        <v>1110</v>
      </c>
      <c r="AC204" s="149">
        <v>0.4</v>
      </c>
      <c r="AD204" s="223">
        <f>AVERAGE((AC204:AC211))</f>
        <v>0.37</v>
      </c>
      <c r="AE204" s="226">
        <v>38</v>
      </c>
      <c r="AF204" s="227">
        <f t="shared" ref="AF204" si="33">AE204*0.21</f>
        <v>7.9799999999999995</v>
      </c>
      <c r="AG204" s="228">
        <v>0.9</v>
      </c>
      <c r="AH204" s="241">
        <v>0</v>
      </c>
      <c r="AI204" s="226">
        <v>-6.8000000000000005E-2</v>
      </c>
      <c r="AJ204" s="226">
        <v>-6.5000000000000002E-2</v>
      </c>
      <c r="AK204" s="226">
        <v>0.22</v>
      </c>
      <c r="AL204" s="228">
        <v>0.22</v>
      </c>
    </row>
    <row r="205" spans="2:38" x14ac:dyDescent="0.3">
      <c r="B205" s="236"/>
      <c r="D205" s="237"/>
      <c r="E205" s="70">
        <v>168.208333333333</v>
      </c>
      <c r="F205" s="238"/>
      <c r="G205" s="239"/>
      <c r="I205" s="233"/>
      <c r="J205" s="233"/>
      <c r="K205" s="233"/>
      <c r="L205" s="246"/>
      <c r="M205" s="234"/>
      <c r="N205" s="234"/>
      <c r="O205" s="235"/>
      <c r="Q205" s="187">
        <v>18</v>
      </c>
      <c r="R205" s="252"/>
      <c r="S205" s="233"/>
      <c r="T205" s="233"/>
      <c r="U205" s="234"/>
      <c r="V205" s="234"/>
      <c r="W205" s="234"/>
      <c r="X205" s="235"/>
      <c r="Z205" s="149">
        <v>8.16</v>
      </c>
      <c r="AA205" s="149">
        <v>21.7</v>
      </c>
      <c r="AB205" s="222"/>
      <c r="AC205" s="149">
        <v>0.63</v>
      </c>
      <c r="AD205" s="224"/>
      <c r="AE205" s="226"/>
      <c r="AF205" s="227"/>
      <c r="AG205" s="228"/>
      <c r="AH205" s="242"/>
      <c r="AI205" s="226"/>
      <c r="AJ205" s="226"/>
      <c r="AK205" s="226"/>
      <c r="AL205" s="228"/>
    </row>
    <row r="206" spans="2:38" x14ac:dyDescent="0.3">
      <c r="B206" s="236"/>
      <c r="D206" s="237"/>
      <c r="E206" s="70">
        <v>168.333333333333</v>
      </c>
      <c r="F206" s="238" t="s">
        <v>10</v>
      </c>
      <c r="G206" s="239" t="s">
        <v>60</v>
      </c>
      <c r="I206" s="233"/>
      <c r="J206" s="233"/>
      <c r="K206" s="233"/>
      <c r="L206" s="246"/>
      <c r="M206" s="234"/>
      <c r="N206" s="234"/>
      <c r="O206" s="235"/>
      <c r="Q206" s="196">
        <v>18</v>
      </c>
      <c r="R206" s="252"/>
      <c r="S206" s="233"/>
      <c r="T206" s="233"/>
      <c r="U206" s="234"/>
      <c r="V206" s="234"/>
      <c r="W206" s="234"/>
      <c r="X206" s="235"/>
      <c r="Z206" s="77">
        <v>8.19</v>
      </c>
      <c r="AA206" s="77">
        <v>21.6</v>
      </c>
      <c r="AB206" s="221">
        <v>1100</v>
      </c>
      <c r="AC206" s="77">
        <v>0.4</v>
      </c>
      <c r="AD206" s="224"/>
      <c r="AE206" s="226"/>
      <c r="AF206" s="227"/>
      <c r="AG206" s="228"/>
      <c r="AH206" s="242"/>
      <c r="AI206" s="221">
        <v>-6.7000000000000004E-2</v>
      </c>
      <c r="AJ206" s="221">
        <v>-6.5000000000000002E-2</v>
      </c>
      <c r="AK206" s="221">
        <v>0.22</v>
      </c>
      <c r="AL206" s="226">
        <v>0.22</v>
      </c>
    </row>
    <row r="207" spans="2:38" x14ac:dyDescent="0.3">
      <c r="B207" s="236"/>
      <c r="D207" s="237"/>
      <c r="E207" s="70">
        <v>168.458333333333</v>
      </c>
      <c r="F207" s="238"/>
      <c r="G207" s="239"/>
      <c r="I207" s="233"/>
      <c r="J207" s="233"/>
      <c r="K207" s="233"/>
      <c r="L207" s="246"/>
      <c r="M207" s="234"/>
      <c r="N207" s="234"/>
      <c r="O207" s="235"/>
      <c r="Q207" s="196">
        <v>18</v>
      </c>
      <c r="R207" s="252"/>
      <c r="S207" s="233"/>
      <c r="T207" s="233"/>
      <c r="U207" s="234"/>
      <c r="V207" s="234"/>
      <c r="W207" s="234"/>
      <c r="X207" s="235"/>
      <c r="Z207" s="89">
        <v>8.17</v>
      </c>
      <c r="AA207" s="89">
        <v>21.5</v>
      </c>
      <c r="AB207" s="229"/>
      <c r="AC207" s="78">
        <v>0.36</v>
      </c>
      <c r="AD207" s="224"/>
      <c r="AE207" s="226"/>
      <c r="AF207" s="227"/>
      <c r="AG207" s="228"/>
      <c r="AH207" s="242"/>
      <c r="AI207" s="229"/>
      <c r="AJ207" s="229"/>
      <c r="AK207" s="229"/>
      <c r="AL207" s="226"/>
    </row>
    <row r="208" spans="2:38" ht="15" customHeight="1" x14ac:dyDescent="0.3">
      <c r="B208" s="236"/>
      <c r="D208" s="237"/>
      <c r="E208" s="70">
        <v>168.583333333333</v>
      </c>
      <c r="F208" s="238"/>
      <c r="G208" s="239"/>
      <c r="I208" s="233"/>
      <c r="J208" s="233"/>
      <c r="K208" s="233"/>
      <c r="L208" s="246"/>
      <c r="M208" s="234"/>
      <c r="N208" s="234"/>
      <c r="O208" s="235"/>
      <c r="Q208" s="196">
        <v>18</v>
      </c>
      <c r="R208" s="252"/>
      <c r="S208" s="233"/>
      <c r="T208" s="233"/>
      <c r="U208" s="234"/>
      <c r="V208" s="234"/>
      <c r="W208" s="234"/>
      <c r="X208" s="235"/>
      <c r="Z208" s="77">
        <v>8.15</v>
      </c>
      <c r="AA208" s="77">
        <v>22</v>
      </c>
      <c r="AB208" s="222"/>
      <c r="AC208" s="77">
        <v>0.39</v>
      </c>
      <c r="AD208" s="224"/>
      <c r="AE208" s="226"/>
      <c r="AF208" s="227"/>
      <c r="AG208" s="228"/>
      <c r="AH208" s="242"/>
      <c r="AI208" s="222"/>
      <c r="AJ208" s="222"/>
      <c r="AK208" s="229"/>
      <c r="AL208" s="226"/>
    </row>
    <row r="209" spans="2:38" x14ac:dyDescent="0.3">
      <c r="B209" s="236"/>
      <c r="D209" s="237"/>
      <c r="E209" s="70">
        <v>168.708333333333</v>
      </c>
      <c r="F209" s="238" t="s">
        <v>11</v>
      </c>
      <c r="G209" s="239" t="s">
        <v>59</v>
      </c>
      <c r="I209" s="233"/>
      <c r="J209" s="233"/>
      <c r="K209" s="233"/>
      <c r="L209" s="246"/>
      <c r="M209" s="234"/>
      <c r="N209" s="234"/>
      <c r="O209" s="235"/>
      <c r="Q209" s="210">
        <v>18</v>
      </c>
      <c r="R209" s="252"/>
      <c r="S209" s="233"/>
      <c r="T209" s="233"/>
      <c r="U209" s="234"/>
      <c r="V209" s="234"/>
      <c r="W209" s="234"/>
      <c r="X209" s="235"/>
      <c r="Z209" s="77">
        <v>8.06</v>
      </c>
      <c r="AA209" s="77">
        <v>22.3</v>
      </c>
      <c r="AB209" s="230">
        <v>1180</v>
      </c>
      <c r="AC209" s="77">
        <v>0.25</v>
      </c>
      <c r="AD209" s="224"/>
      <c r="AE209" s="226"/>
      <c r="AF209" s="227"/>
      <c r="AG209" s="228"/>
      <c r="AH209" s="242"/>
      <c r="AI209" s="221">
        <v>-6.7000000000000004E-2</v>
      </c>
      <c r="AJ209" s="226">
        <v>-6.6000000000000003E-2</v>
      </c>
      <c r="AK209" s="226">
        <v>0.22</v>
      </c>
      <c r="AL209" s="226">
        <v>0.22</v>
      </c>
    </row>
    <row r="210" spans="2:38" x14ac:dyDescent="0.3">
      <c r="B210" s="236"/>
      <c r="D210" s="237"/>
      <c r="E210" s="70">
        <v>168.833333333333</v>
      </c>
      <c r="F210" s="238"/>
      <c r="G210" s="239"/>
      <c r="I210" s="233"/>
      <c r="J210" s="233"/>
      <c r="K210" s="233"/>
      <c r="L210" s="246"/>
      <c r="M210" s="234"/>
      <c r="N210" s="234"/>
      <c r="O210" s="235"/>
      <c r="Q210" s="210">
        <v>18</v>
      </c>
      <c r="R210" s="252"/>
      <c r="S210" s="233"/>
      <c r="T210" s="233"/>
      <c r="U210" s="234"/>
      <c r="V210" s="234"/>
      <c r="W210" s="234"/>
      <c r="X210" s="235"/>
      <c r="Z210" s="77">
        <v>7.89</v>
      </c>
      <c r="AA210" s="77">
        <v>22.1</v>
      </c>
      <c r="AB210" s="231"/>
      <c r="AC210" s="77">
        <v>0.25</v>
      </c>
      <c r="AD210" s="224"/>
      <c r="AE210" s="226"/>
      <c r="AF210" s="227"/>
      <c r="AG210" s="228"/>
      <c r="AH210" s="242"/>
      <c r="AI210" s="229"/>
      <c r="AJ210" s="226"/>
      <c r="AK210" s="226"/>
      <c r="AL210" s="226"/>
    </row>
    <row r="211" spans="2:38" x14ac:dyDescent="0.3">
      <c r="B211" s="236"/>
      <c r="D211" s="237"/>
      <c r="E211" s="70">
        <v>168.958333333333</v>
      </c>
      <c r="F211" s="238"/>
      <c r="G211" s="239"/>
      <c r="I211" s="233"/>
      <c r="J211" s="233"/>
      <c r="K211" s="233"/>
      <c r="L211" s="247"/>
      <c r="M211" s="234"/>
      <c r="N211" s="234"/>
      <c r="O211" s="235"/>
      <c r="Q211" s="210">
        <v>18</v>
      </c>
      <c r="R211" s="253"/>
      <c r="S211" s="233"/>
      <c r="T211" s="233"/>
      <c r="U211" s="234"/>
      <c r="V211" s="234"/>
      <c r="W211" s="234"/>
      <c r="X211" s="235"/>
      <c r="Z211" s="85">
        <v>7.98</v>
      </c>
      <c r="AA211" s="85">
        <v>22</v>
      </c>
      <c r="AB211" s="232"/>
      <c r="AC211" s="85">
        <v>0.28000000000000003</v>
      </c>
      <c r="AD211" s="225"/>
      <c r="AE211" s="226"/>
      <c r="AF211" s="227"/>
      <c r="AG211" s="228"/>
      <c r="AH211" s="243"/>
      <c r="AI211" s="222"/>
      <c r="AJ211" s="226"/>
      <c r="AK211" s="226"/>
      <c r="AL211" s="226"/>
    </row>
    <row r="212" spans="2:38" ht="12.75" customHeight="1" x14ac:dyDescent="0.3">
      <c r="B212" s="236">
        <v>26917</v>
      </c>
      <c r="D212" s="237">
        <v>44313</v>
      </c>
      <c r="E212" s="70">
        <v>169.083333333333</v>
      </c>
      <c r="F212" s="238" t="s">
        <v>12</v>
      </c>
      <c r="G212" s="239" t="s">
        <v>58</v>
      </c>
      <c r="I212" s="233">
        <v>126311</v>
      </c>
      <c r="J212" s="233">
        <v>126311</v>
      </c>
      <c r="K212" s="233">
        <v>126311</v>
      </c>
      <c r="L212" s="234">
        <f>I212-K204</f>
        <v>0</v>
      </c>
      <c r="M212" s="234">
        <f>J212-I212</f>
        <v>0</v>
      </c>
      <c r="N212" s="234">
        <f>K212-J212</f>
        <v>0</v>
      </c>
      <c r="O212" s="235">
        <f>SUM(L212:N219)</f>
        <v>0</v>
      </c>
      <c r="Q212" s="102">
        <v>18</v>
      </c>
      <c r="R212" s="233">
        <v>822530</v>
      </c>
      <c r="S212" s="233">
        <v>822684</v>
      </c>
      <c r="T212" s="233">
        <v>822896</v>
      </c>
      <c r="U212" s="234">
        <f>R212-T204</f>
        <v>150</v>
      </c>
      <c r="V212" s="234">
        <f>S212-R212</f>
        <v>154</v>
      </c>
      <c r="W212" s="234">
        <f>T212-S212</f>
        <v>212</v>
      </c>
      <c r="X212" s="235">
        <f>SUM(U212:W219)</f>
        <v>516</v>
      </c>
      <c r="Z212" s="140">
        <v>7.89</v>
      </c>
      <c r="AA212" s="140">
        <v>21.1</v>
      </c>
      <c r="AB212" s="221">
        <v>1120</v>
      </c>
      <c r="AC212" s="140">
        <v>0.31</v>
      </c>
      <c r="AD212" s="223">
        <f t="shared" ref="AD212" si="34">AVERAGE((AC212:AC219))</f>
        <v>0.32500000000000001</v>
      </c>
      <c r="AE212" s="221">
        <v>15</v>
      </c>
      <c r="AF212" s="227">
        <f t="shared" ref="AF212" si="35">AE212*0.21</f>
        <v>3.15</v>
      </c>
      <c r="AG212" s="228">
        <v>1.6</v>
      </c>
      <c r="AH212" s="228">
        <v>0</v>
      </c>
      <c r="AI212" s="226">
        <v>-6.8000000000000005E-2</v>
      </c>
      <c r="AJ212" s="226">
        <v>-6.6000000000000003E-2</v>
      </c>
      <c r="AK212" s="226">
        <v>0.22</v>
      </c>
      <c r="AL212" s="228">
        <v>0.22</v>
      </c>
    </row>
    <row r="213" spans="2:38" ht="13.5" customHeight="1" x14ac:dyDescent="0.3">
      <c r="B213" s="236"/>
      <c r="D213" s="237"/>
      <c r="E213" s="70">
        <v>169.208333333333</v>
      </c>
      <c r="F213" s="238"/>
      <c r="G213" s="239"/>
      <c r="I213" s="233"/>
      <c r="J213" s="233"/>
      <c r="K213" s="233"/>
      <c r="L213" s="234"/>
      <c r="M213" s="234"/>
      <c r="N213" s="234"/>
      <c r="O213" s="235"/>
      <c r="Q213" s="172">
        <v>18</v>
      </c>
      <c r="R213" s="233"/>
      <c r="S213" s="233"/>
      <c r="T213" s="233"/>
      <c r="U213" s="234"/>
      <c r="V213" s="234"/>
      <c r="W213" s="234"/>
      <c r="X213" s="235"/>
      <c r="Z213" s="95">
        <v>7.84</v>
      </c>
      <c r="AA213" s="95">
        <v>20.2</v>
      </c>
      <c r="AB213" s="222"/>
      <c r="AC213" s="95">
        <v>0.33</v>
      </c>
      <c r="AD213" s="224"/>
      <c r="AE213" s="229"/>
      <c r="AF213" s="227"/>
      <c r="AG213" s="228"/>
      <c r="AH213" s="228"/>
      <c r="AI213" s="226"/>
      <c r="AJ213" s="226"/>
      <c r="AK213" s="226"/>
      <c r="AL213" s="228"/>
    </row>
    <row r="214" spans="2:38" x14ac:dyDescent="0.3">
      <c r="B214" s="236"/>
      <c r="D214" s="237"/>
      <c r="E214" s="70">
        <v>169.333333333333</v>
      </c>
      <c r="F214" s="238" t="s">
        <v>10</v>
      </c>
      <c r="G214" s="239" t="s">
        <v>60</v>
      </c>
      <c r="I214" s="233"/>
      <c r="J214" s="233"/>
      <c r="K214" s="233"/>
      <c r="L214" s="234"/>
      <c r="M214" s="234"/>
      <c r="N214" s="234"/>
      <c r="O214" s="235"/>
      <c r="Q214" s="218">
        <v>18</v>
      </c>
      <c r="R214" s="233"/>
      <c r="S214" s="233"/>
      <c r="T214" s="233"/>
      <c r="U214" s="234"/>
      <c r="V214" s="234"/>
      <c r="W214" s="234"/>
      <c r="X214" s="235"/>
      <c r="Z214" s="77">
        <v>7.97</v>
      </c>
      <c r="AA214" s="77">
        <v>20.3</v>
      </c>
      <c r="AB214" s="221">
        <v>1000</v>
      </c>
      <c r="AC214" s="77">
        <v>0.36</v>
      </c>
      <c r="AD214" s="224"/>
      <c r="AE214" s="229"/>
      <c r="AF214" s="227"/>
      <c r="AG214" s="228"/>
      <c r="AH214" s="228"/>
      <c r="AI214" s="221">
        <v>-6.7000000000000004E-2</v>
      </c>
      <c r="AJ214" s="226">
        <v>-6.4000000000000001E-2</v>
      </c>
      <c r="AK214" s="226">
        <v>0.22</v>
      </c>
      <c r="AL214" s="226">
        <v>0.22</v>
      </c>
    </row>
    <row r="215" spans="2:38" x14ac:dyDescent="0.3">
      <c r="B215" s="236"/>
      <c r="D215" s="237"/>
      <c r="E215" s="70">
        <v>169.458333333333</v>
      </c>
      <c r="F215" s="238"/>
      <c r="G215" s="239"/>
      <c r="I215" s="233"/>
      <c r="J215" s="233"/>
      <c r="K215" s="233"/>
      <c r="L215" s="234"/>
      <c r="M215" s="234"/>
      <c r="N215" s="234"/>
      <c r="O215" s="235"/>
      <c r="Q215" s="218">
        <v>24</v>
      </c>
      <c r="R215" s="233"/>
      <c r="S215" s="233"/>
      <c r="T215" s="233"/>
      <c r="U215" s="234"/>
      <c r="V215" s="234"/>
      <c r="W215" s="234"/>
      <c r="X215" s="235"/>
      <c r="Z215" s="78">
        <v>7.91</v>
      </c>
      <c r="AA215" s="78">
        <v>21.1</v>
      </c>
      <c r="AB215" s="229"/>
      <c r="AC215" s="78">
        <v>0.34</v>
      </c>
      <c r="AD215" s="224"/>
      <c r="AE215" s="229"/>
      <c r="AF215" s="227"/>
      <c r="AG215" s="228"/>
      <c r="AH215" s="228"/>
      <c r="AI215" s="229"/>
      <c r="AJ215" s="226"/>
      <c r="AK215" s="226"/>
      <c r="AL215" s="226"/>
    </row>
    <row r="216" spans="2:38" ht="15" customHeight="1" x14ac:dyDescent="0.3">
      <c r="B216" s="236"/>
      <c r="D216" s="237"/>
      <c r="E216" s="70">
        <v>169.583333333333</v>
      </c>
      <c r="F216" s="238"/>
      <c r="G216" s="239"/>
      <c r="I216" s="233"/>
      <c r="J216" s="233"/>
      <c r="K216" s="233"/>
      <c r="L216" s="234"/>
      <c r="M216" s="234"/>
      <c r="N216" s="234"/>
      <c r="O216" s="235"/>
      <c r="Q216" s="196">
        <v>24</v>
      </c>
      <c r="R216" s="233"/>
      <c r="S216" s="233"/>
      <c r="T216" s="233"/>
      <c r="U216" s="234"/>
      <c r="V216" s="234"/>
      <c r="W216" s="234"/>
      <c r="X216" s="235"/>
      <c r="Z216" s="85">
        <v>7.93</v>
      </c>
      <c r="AA216" s="85">
        <v>21.6</v>
      </c>
      <c r="AB216" s="222"/>
      <c r="AC216" s="85">
        <v>0.36</v>
      </c>
      <c r="AD216" s="224"/>
      <c r="AE216" s="229"/>
      <c r="AF216" s="227"/>
      <c r="AG216" s="228"/>
      <c r="AH216" s="228"/>
      <c r="AI216" s="222"/>
      <c r="AJ216" s="226"/>
      <c r="AK216" s="226"/>
      <c r="AL216" s="226"/>
    </row>
    <row r="217" spans="2:38" x14ac:dyDescent="0.3">
      <c r="B217" s="236"/>
      <c r="D217" s="237"/>
      <c r="E217" s="70">
        <v>169.708333333333</v>
      </c>
      <c r="F217" s="238" t="s">
        <v>11</v>
      </c>
      <c r="G217" s="239" t="s">
        <v>59</v>
      </c>
      <c r="I217" s="233"/>
      <c r="J217" s="233"/>
      <c r="K217" s="233"/>
      <c r="L217" s="234"/>
      <c r="M217" s="234"/>
      <c r="N217" s="234"/>
      <c r="O217" s="235"/>
      <c r="Q217" s="183">
        <v>24</v>
      </c>
      <c r="R217" s="233"/>
      <c r="S217" s="233"/>
      <c r="T217" s="233"/>
      <c r="U217" s="234"/>
      <c r="V217" s="234"/>
      <c r="W217" s="234"/>
      <c r="X217" s="235"/>
      <c r="Z217" s="77">
        <v>7.96</v>
      </c>
      <c r="AA217" s="77">
        <v>22.6</v>
      </c>
      <c r="AB217" s="230">
        <v>1190</v>
      </c>
      <c r="AC217" s="77">
        <v>0.3</v>
      </c>
      <c r="AD217" s="224"/>
      <c r="AE217" s="229"/>
      <c r="AF217" s="227"/>
      <c r="AG217" s="228"/>
      <c r="AH217" s="228"/>
      <c r="AI217" s="221">
        <v>-7.6999999999999999E-2</v>
      </c>
      <c r="AJ217" s="226">
        <v>-7.4999999999999997E-2</v>
      </c>
      <c r="AK217" s="226">
        <v>0.28999999999999998</v>
      </c>
      <c r="AL217" s="226">
        <v>0.28999999999999998</v>
      </c>
    </row>
    <row r="218" spans="2:38" x14ac:dyDescent="0.3">
      <c r="B218" s="236"/>
      <c r="D218" s="237"/>
      <c r="E218" s="70">
        <v>169.833333333333</v>
      </c>
      <c r="F218" s="238"/>
      <c r="G218" s="239"/>
      <c r="I218" s="233"/>
      <c r="J218" s="233"/>
      <c r="K218" s="233"/>
      <c r="L218" s="234"/>
      <c r="M218" s="234"/>
      <c r="N218" s="234"/>
      <c r="O218" s="235"/>
      <c r="Q218" s="179">
        <v>24</v>
      </c>
      <c r="R218" s="233"/>
      <c r="S218" s="233"/>
      <c r="T218" s="233"/>
      <c r="U218" s="234"/>
      <c r="V218" s="234"/>
      <c r="W218" s="234"/>
      <c r="X218" s="235"/>
      <c r="Z218" s="77">
        <v>8.01</v>
      </c>
      <c r="AA218" s="100">
        <v>22.1</v>
      </c>
      <c r="AB218" s="231"/>
      <c r="AC218" s="77">
        <v>0.28000000000000003</v>
      </c>
      <c r="AD218" s="224"/>
      <c r="AE218" s="229"/>
      <c r="AF218" s="227"/>
      <c r="AG218" s="228"/>
      <c r="AH218" s="228"/>
      <c r="AI218" s="229"/>
      <c r="AJ218" s="226"/>
      <c r="AK218" s="226"/>
      <c r="AL218" s="226"/>
    </row>
    <row r="219" spans="2:38" x14ac:dyDescent="0.3">
      <c r="B219" s="236"/>
      <c r="D219" s="237"/>
      <c r="E219" s="70">
        <v>169.958333333333</v>
      </c>
      <c r="F219" s="238"/>
      <c r="G219" s="239"/>
      <c r="I219" s="233"/>
      <c r="J219" s="233"/>
      <c r="K219" s="233"/>
      <c r="L219" s="234"/>
      <c r="M219" s="234"/>
      <c r="N219" s="234"/>
      <c r="O219" s="235"/>
      <c r="Q219" s="179">
        <v>24</v>
      </c>
      <c r="R219" s="233"/>
      <c r="S219" s="233"/>
      <c r="T219" s="233"/>
      <c r="U219" s="234"/>
      <c r="V219" s="234"/>
      <c r="W219" s="234"/>
      <c r="X219" s="235"/>
      <c r="Z219" s="77">
        <v>8</v>
      </c>
      <c r="AA219" s="101">
        <v>21.7</v>
      </c>
      <c r="AB219" s="232"/>
      <c r="AC219" s="77">
        <v>0.32</v>
      </c>
      <c r="AD219" s="225"/>
      <c r="AE219" s="222"/>
      <c r="AF219" s="227"/>
      <c r="AG219" s="228"/>
      <c r="AH219" s="228"/>
      <c r="AI219" s="222"/>
      <c r="AJ219" s="226"/>
      <c r="AK219" s="226"/>
      <c r="AL219" s="226"/>
    </row>
    <row r="220" spans="2:38" ht="12.75" customHeight="1" x14ac:dyDescent="0.3">
      <c r="B220" s="236">
        <v>26921</v>
      </c>
      <c r="D220" s="237">
        <v>44314</v>
      </c>
      <c r="E220" s="70">
        <v>170.083333333333</v>
      </c>
      <c r="F220" s="238" t="s">
        <v>12</v>
      </c>
      <c r="G220" s="239" t="s">
        <v>58</v>
      </c>
      <c r="I220" s="233">
        <v>126311</v>
      </c>
      <c r="J220" s="233">
        <v>126311</v>
      </c>
      <c r="K220" s="233">
        <v>126311</v>
      </c>
      <c r="L220" s="245">
        <f>I220-K212</f>
        <v>0</v>
      </c>
      <c r="M220" s="234">
        <f>J220-I220</f>
        <v>0</v>
      </c>
      <c r="N220" s="234">
        <f>K220-J220</f>
        <v>0</v>
      </c>
      <c r="O220" s="235">
        <f>SUM(L220:N227)</f>
        <v>0</v>
      </c>
      <c r="Q220" s="187">
        <v>18</v>
      </c>
      <c r="R220" s="233">
        <v>823046</v>
      </c>
      <c r="S220" s="233">
        <v>823179</v>
      </c>
      <c r="T220" s="233">
        <v>823450</v>
      </c>
      <c r="U220" s="234">
        <f>R220-T212</f>
        <v>150</v>
      </c>
      <c r="V220" s="234">
        <f>S220-R220</f>
        <v>133</v>
      </c>
      <c r="W220" s="234">
        <f>T220-S220</f>
        <v>271</v>
      </c>
      <c r="X220" s="235">
        <f>SUM(U220:W227)</f>
        <v>554</v>
      </c>
      <c r="Z220" s="81">
        <v>7.92</v>
      </c>
      <c r="AA220" s="119">
        <v>21.8</v>
      </c>
      <c r="AB220" s="221">
        <v>1140</v>
      </c>
      <c r="AC220" s="81">
        <v>0.45</v>
      </c>
      <c r="AD220" s="223">
        <f t="shared" ref="AD220" si="36">AVERAGE((AC220:AC227))</f>
        <v>0.29749999999999999</v>
      </c>
      <c r="AE220" s="226">
        <v>32</v>
      </c>
      <c r="AF220" s="227">
        <f t="shared" ref="AF220" si="37">AE220*0.21</f>
        <v>6.72</v>
      </c>
      <c r="AG220" s="228">
        <v>0.3</v>
      </c>
      <c r="AH220" s="228">
        <v>0</v>
      </c>
      <c r="AI220" s="226">
        <v>-7.0000000000000007E-2</v>
      </c>
      <c r="AJ220" s="226">
        <v>-6.8000000000000005E-2</v>
      </c>
      <c r="AK220" s="226">
        <v>0.24</v>
      </c>
      <c r="AL220" s="226">
        <v>0.24</v>
      </c>
    </row>
    <row r="221" spans="2:38" ht="13.5" customHeight="1" x14ac:dyDescent="0.3">
      <c r="B221" s="236"/>
      <c r="D221" s="237"/>
      <c r="E221" s="70">
        <v>170.208333333333</v>
      </c>
      <c r="F221" s="238"/>
      <c r="G221" s="239"/>
      <c r="I221" s="233"/>
      <c r="J221" s="233"/>
      <c r="K221" s="233"/>
      <c r="L221" s="246"/>
      <c r="M221" s="234"/>
      <c r="N221" s="234"/>
      <c r="O221" s="235"/>
      <c r="Q221" s="187">
        <v>18</v>
      </c>
      <c r="R221" s="233"/>
      <c r="S221" s="233"/>
      <c r="T221" s="233"/>
      <c r="U221" s="234"/>
      <c r="V221" s="234"/>
      <c r="W221" s="234"/>
      <c r="X221" s="235"/>
      <c r="Z221" s="119">
        <v>7.95</v>
      </c>
      <c r="AA221" s="119">
        <v>21.2</v>
      </c>
      <c r="AB221" s="222"/>
      <c r="AC221" s="119">
        <v>0.53</v>
      </c>
      <c r="AD221" s="224"/>
      <c r="AE221" s="226"/>
      <c r="AF221" s="227"/>
      <c r="AG221" s="228"/>
      <c r="AH221" s="228"/>
      <c r="AI221" s="226"/>
      <c r="AJ221" s="226"/>
      <c r="AK221" s="226"/>
      <c r="AL221" s="226"/>
    </row>
    <row r="222" spans="2:38" ht="13.5" customHeight="1" x14ac:dyDescent="0.3">
      <c r="B222" s="236"/>
      <c r="D222" s="237"/>
      <c r="E222" s="70">
        <v>170.333333333333</v>
      </c>
      <c r="F222" s="238" t="s">
        <v>10</v>
      </c>
      <c r="G222" s="239" t="s">
        <v>60</v>
      </c>
      <c r="I222" s="233"/>
      <c r="J222" s="233"/>
      <c r="K222" s="233"/>
      <c r="L222" s="246"/>
      <c r="M222" s="234"/>
      <c r="N222" s="234"/>
      <c r="O222" s="235"/>
      <c r="Q222" s="192">
        <v>27</v>
      </c>
      <c r="R222" s="233"/>
      <c r="S222" s="233"/>
      <c r="T222" s="233"/>
      <c r="U222" s="234"/>
      <c r="V222" s="234"/>
      <c r="W222" s="234"/>
      <c r="X222" s="235"/>
      <c r="Z222" s="100">
        <v>7.88</v>
      </c>
      <c r="AA222" s="100">
        <v>22.1</v>
      </c>
      <c r="AB222" s="221">
        <v>1120</v>
      </c>
      <c r="AC222" s="100">
        <v>0.36</v>
      </c>
      <c r="AD222" s="224"/>
      <c r="AE222" s="226"/>
      <c r="AF222" s="227"/>
      <c r="AG222" s="228"/>
      <c r="AH222" s="228"/>
      <c r="AI222" s="221">
        <v>-8.3000000000000004E-2</v>
      </c>
      <c r="AJ222" s="221">
        <v>-8.5999999999999993E-2</v>
      </c>
      <c r="AK222" s="221">
        <v>0.33</v>
      </c>
      <c r="AL222" s="226">
        <v>0.33</v>
      </c>
    </row>
    <row r="223" spans="2:38" ht="12" customHeight="1" x14ac:dyDescent="0.3">
      <c r="B223" s="236"/>
      <c r="D223" s="237"/>
      <c r="E223" s="70">
        <v>170.458333333333</v>
      </c>
      <c r="F223" s="238"/>
      <c r="G223" s="239"/>
      <c r="I223" s="233"/>
      <c r="J223" s="233"/>
      <c r="K223" s="233"/>
      <c r="L223" s="246"/>
      <c r="M223" s="234"/>
      <c r="N223" s="234"/>
      <c r="O223" s="235"/>
      <c r="Q223" s="192">
        <v>27</v>
      </c>
      <c r="R223" s="233"/>
      <c r="S223" s="233"/>
      <c r="T223" s="233"/>
      <c r="U223" s="234"/>
      <c r="V223" s="234"/>
      <c r="W223" s="234"/>
      <c r="X223" s="235"/>
      <c r="Z223" s="119">
        <v>7.91</v>
      </c>
      <c r="AA223" s="119">
        <v>22.1</v>
      </c>
      <c r="AB223" s="229"/>
      <c r="AC223" s="119">
        <v>0.28000000000000003</v>
      </c>
      <c r="AD223" s="224"/>
      <c r="AE223" s="226"/>
      <c r="AF223" s="227"/>
      <c r="AG223" s="228"/>
      <c r="AH223" s="228"/>
      <c r="AI223" s="229"/>
      <c r="AJ223" s="229"/>
      <c r="AK223" s="229"/>
      <c r="AL223" s="226"/>
    </row>
    <row r="224" spans="2:38" ht="12.75" customHeight="1" x14ac:dyDescent="0.3">
      <c r="B224" s="236"/>
      <c r="D224" s="237"/>
      <c r="E224" s="70">
        <v>170.583333333333</v>
      </c>
      <c r="F224" s="238"/>
      <c r="G224" s="239"/>
      <c r="I224" s="233"/>
      <c r="J224" s="233"/>
      <c r="K224" s="233"/>
      <c r="L224" s="246"/>
      <c r="M224" s="234"/>
      <c r="N224" s="234"/>
      <c r="O224" s="235"/>
      <c r="Q224" s="192">
        <v>27</v>
      </c>
      <c r="R224" s="233"/>
      <c r="S224" s="233"/>
      <c r="T224" s="233"/>
      <c r="U224" s="234"/>
      <c r="V224" s="234"/>
      <c r="W224" s="234"/>
      <c r="X224" s="235"/>
      <c r="Z224" s="101">
        <v>7.97</v>
      </c>
      <c r="AA224" s="101">
        <v>22.8</v>
      </c>
      <c r="AB224" s="222"/>
      <c r="AC224" s="101">
        <v>0.19</v>
      </c>
      <c r="AD224" s="224"/>
      <c r="AE224" s="226"/>
      <c r="AF224" s="227"/>
      <c r="AG224" s="228"/>
      <c r="AH224" s="228"/>
      <c r="AI224" s="222"/>
      <c r="AJ224" s="222"/>
      <c r="AK224" s="229"/>
      <c r="AL224" s="226"/>
    </row>
    <row r="225" spans="2:38" x14ac:dyDescent="0.3">
      <c r="B225" s="236"/>
      <c r="D225" s="237"/>
      <c r="E225" s="70">
        <v>170.708333333333</v>
      </c>
      <c r="F225" s="238" t="s">
        <v>11</v>
      </c>
      <c r="G225" s="239" t="s">
        <v>59</v>
      </c>
      <c r="I225" s="233"/>
      <c r="J225" s="233"/>
      <c r="K225" s="233"/>
      <c r="L225" s="246"/>
      <c r="M225" s="234"/>
      <c r="N225" s="234"/>
      <c r="O225" s="235"/>
      <c r="Q225" s="179">
        <v>27</v>
      </c>
      <c r="R225" s="233"/>
      <c r="S225" s="233"/>
      <c r="T225" s="233"/>
      <c r="U225" s="234"/>
      <c r="V225" s="234"/>
      <c r="W225" s="234"/>
      <c r="X225" s="235"/>
      <c r="Z225" s="77">
        <v>7.92</v>
      </c>
      <c r="AA225" s="130">
        <v>23.3</v>
      </c>
      <c r="AB225" s="230">
        <v>1180</v>
      </c>
      <c r="AC225" s="77">
        <v>0.16</v>
      </c>
      <c r="AD225" s="224"/>
      <c r="AE225" s="226"/>
      <c r="AF225" s="227"/>
      <c r="AG225" s="228"/>
      <c r="AH225" s="228"/>
      <c r="AI225" s="221">
        <v>-8.6999999999999994E-2</v>
      </c>
      <c r="AJ225" s="226">
        <v>-8.5000000000000006E-2</v>
      </c>
      <c r="AK225" s="226">
        <v>0.33</v>
      </c>
      <c r="AL225" s="226">
        <v>0.33</v>
      </c>
    </row>
    <row r="226" spans="2:38" x14ac:dyDescent="0.3">
      <c r="B226" s="236"/>
      <c r="D226" s="237"/>
      <c r="E226" s="70">
        <v>170.833333333333</v>
      </c>
      <c r="F226" s="238"/>
      <c r="G226" s="239"/>
      <c r="I226" s="233"/>
      <c r="J226" s="233"/>
      <c r="K226" s="233"/>
      <c r="L226" s="246"/>
      <c r="M226" s="234"/>
      <c r="N226" s="234"/>
      <c r="O226" s="235"/>
      <c r="Q226" s="179">
        <v>27</v>
      </c>
      <c r="R226" s="233"/>
      <c r="S226" s="233"/>
      <c r="T226" s="233"/>
      <c r="U226" s="234"/>
      <c r="V226" s="234"/>
      <c r="W226" s="234"/>
      <c r="X226" s="235"/>
      <c r="Z226" s="130">
        <v>8.02</v>
      </c>
      <c r="AA226" s="130">
        <v>23.3</v>
      </c>
      <c r="AB226" s="231"/>
      <c r="AC226" s="130">
        <v>0.2</v>
      </c>
      <c r="AD226" s="224"/>
      <c r="AE226" s="226"/>
      <c r="AF226" s="227"/>
      <c r="AG226" s="228"/>
      <c r="AH226" s="228"/>
      <c r="AI226" s="229"/>
      <c r="AJ226" s="226"/>
      <c r="AK226" s="226"/>
      <c r="AL226" s="226"/>
    </row>
    <row r="227" spans="2:38" ht="12.75" customHeight="1" x14ac:dyDescent="0.3">
      <c r="B227" s="236"/>
      <c r="D227" s="237"/>
      <c r="E227" s="70">
        <v>170.958333333333</v>
      </c>
      <c r="F227" s="238"/>
      <c r="G227" s="239"/>
      <c r="I227" s="233"/>
      <c r="J227" s="233"/>
      <c r="K227" s="233"/>
      <c r="L227" s="247"/>
      <c r="M227" s="234"/>
      <c r="N227" s="234"/>
      <c r="O227" s="235"/>
      <c r="Q227" s="179">
        <v>18</v>
      </c>
      <c r="R227" s="233"/>
      <c r="S227" s="233"/>
      <c r="T227" s="233"/>
      <c r="U227" s="234"/>
      <c r="V227" s="234"/>
      <c r="W227" s="234"/>
      <c r="X227" s="235"/>
      <c r="Z227" s="130">
        <v>7.88</v>
      </c>
      <c r="AA227" s="130">
        <v>23</v>
      </c>
      <c r="AB227" s="232"/>
      <c r="AC227" s="130">
        <v>0.21</v>
      </c>
      <c r="AD227" s="225"/>
      <c r="AE227" s="226"/>
      <c r="AF227" s="227"/>
      <c r="AG227" s="228"/>
      <c r="AH227" s="228"/>
      <c r="AI227" s="222"/>
      <c r="AJ227" s="226"/>
      <c r="AK227" s="226"/>
      <c r="AL227" s="226"/>
    </row>
    <row r="228" spans="2:38" ht="12.75" customHeight="1" x14ac:dyDescent="0.3">
      <c r="B228" s="236">
        <v>26942</v>
      </c>
      <c r="D228" s="237">
        <v>44315</v>
      </c>
      <c r="E228" s="70">
        <v>171.083333333333</v>
      </c>
      <c r="F228" s="238" t="s">
        <v>12</v>
      </c>
      <c r="G228" s="239" t="s">
        <v>58</v>
      </c>
      <c r="I228" s="233">
        <v>126311</v>
      </c>
      <c r="J228" s="233">
        <v>126311</v>
      </c>
      <c r="K228" s="233">
        <v>126311</v>
      </c>
      <c r="L228" s="234">
        <f>I228-K220</f>
        <v>0</v>
      </c>
      <c r="M228" s="234">
        <f>J228-I228</f>
        <v>0</v>
      </c>
      <c r="N228" s="234">
        <f>K228-J228</f>
        <v>0</v>
      </c>
      <c r="O228" s="235">
        <f>SUM(L228:N235)</f>
        <v>0</v>
      </c>
      <c r="Q228" s="172">
        <v>18</v>
      </c>
      <c r="R228" s="233">
        <v>823597</v>
      </c>
      <c r="S228" s="233">
        <v>823728</v>
      </c>
      <c r="T228" s="233">
        <v>823879</v>
      </c>
      <c r="U228" s="234">
        <f>R228-T220</f>
        <v>147</v>
      </c>
      <c r="V228" s="234">
        <f>S228-R228</f>
        <v>131</v>
      </c>
      <c r="W228" s="234">
        <f>T228-S228</f>
        <v>151</v>
      </c>
      <c r="X228" s="235">
        <f>SUM(U228:W235)</f>
        <v>429</v>
      </c>
      <c r="Z228" s="77">
        <v>8</v>
      </c>
      <c r="AA228" s="77">
        <v>22.4</v>
      </c>
      <c r="AB228" s="221">
        <v>1120</v>
      </c>
      <c r="AC228" s="77">
        <v>0.48</v>
      </c>
      <c r="AD228" s="223">
        <f t="shared" ref="AD228" si="38">AVERAGE((AC228:AC235))</f>
        <v>0.33749999999999997</v>
      </c>
      <c r="AE228" s="226">
        <v>23</v>
      </c>
      <c r="AF228" s="227">
        <f t="shared" ref="AF228" si="39">AE228*0.21</f>
        <v>4.83</v>
      </c>
      <c r="AG228" s="228">
        <v>1.6</v>
      </c>
      <c r="AH228" s="228">
        <v>0</v>
      </c>
      <c r="AI228" s="226">
        <v>-6.8000000000000005E-2</v>
      </c>
      <c r="AJ228" s="226">
        <v>-6.9000000000000006E-2</v>
      </c>
      <c r="AK228" s="226">
        <v>0.22</v>
      </c>
      <c r="AL228" s="228">
        <v>0.22</v>
      </c>
    </row>
    <row r="229" spans="2:38" ht="12.75" customHeight="1" x14ac:dyDescent="0.3">
      <c r="B229" s="236"/>
      <c r="D229" s="237"/>
      <c r="E229" s="70">
        <v>171.208333333333</v>
      </c>
      <c r="F229" s="238"/>
      <c r="G229" s="239"/>
      <c r="I229" s="233"/>
      <c r="J229" s="233"/>
      <c r="K229" s="233"/>
      <c r="L229" s="234"/>
      <c r="M229" s="234"/>
      <c r="N229" s="234"/>
      <c r="O229" s="235"/>
      <c r="Q229" s="131">
        <v>18</v>
      </c>
      <c r="R229" s="233"/>
      <c r="S229" s="233"/>
      <c r="T229" s="233"/>
      <c r="U229" s="234"/>
      <c r="V229" s="234"/>
      <c r="W229" s="234"/>
      <c r="X229" s="235"/>
      <c r="Z229" s="77">
        <v>8.06</v>
      </c>
      <c r="AA229" s="77">
        <v>22</v>
      </c>
      <c r="AB229" s="222"/>
      <c r="AC229" s="77">
        <v>0.39</v>
      </c>
      <c r="AD229" s="224"/>
      <c r="AE229" s="226"/>
      <c r="AF229" s="227"/>
      <c r="AG229" s="228"/>
      <c r="AH229" s="228"/>
      <c r="AI229" s="226"/>
      <c r="AJ229" s="226"/>
      <c r="AK229" s="226"/>
      <c r="AL229" s="228"/>
    </row>
    <row r="230" spans="2:38" x14ac:dyDescent="0.3">
      <c r="B230" s="236"/>
      <c r="D230" s="237"/>
      <c r="E230" s="70">
        <v>171.333333333333</v>
      </c>
      <c r="F230" s="238" t="s">
        <v>10</v>
      </c>
      <c r="G230" s="239" t="s">
        <v>60</v>
      </c>
      <c r="I230" s="233"/>
      <c r="J230" s="233"/>
      <c r="K230" s="233"/>
      <c r="L230" s="234"/>
      <c r="M230" s="234"/>
      <c r="N230" s="234"/>
      <c r="O230" s="235"/>
      <c r="Q230" s="187">
        <v>18</v>
      </c>
      <c r="R230" s="233"/>
      <c r="S230" s="233"/>
      <c r="T230" s="233"/>
      <c r="U230" s="234"/>
      <c r="V230" s="234"/>
      <c r="W230" s="234"/>
      <c r="X230" s="235"/>
      <c r="Z230" s="155">
        <v>8.0399999999999991</v>
      </c>
      <c r="AA230" s="155">
        <v>21.4</v>
      </c>
      <c r="AB230" s="221">
        <v>1080</v>
      </c>
      <c r="AC230" s="155">
        <v>0.33</v>
      </c>
      <c r="AD230" s="224"/>
      <c r="AE230" s="226"/>
      <c r="AF230" s="227"/>
      <c r="AG230" s="228"/>
      <c r="AH230" s="228"/>
      <c r="AI230" s="221">
        <v>-7.0000000000000007E-2</v>
      </c>
      <c r="AJ230" s="221">
        <v>-6.8000000000000005E-2</v>
      </c>
      <c r="AK230" s="221">
        <v>0.22</v>
      </c>
      <c r="AL230" s="226">
        <v>0.22</v>
      </c>
    </row>
    <row r="231" spans="2:38" ht="12.75" customHeight="1" x14ac:dyDescent="0.3">
      <c r="B231" s="236"/>
      <c r="D231" s="237"/>
      <c r="E231" s="70">
        <v>171.458333333333</v>
      </c>
      <c r="F231" s="238"/>
      <c r="G231" s="239"/>
      <c r="I231" s="233"/>
      <c r="J231" s="233"/>
      <c r="K231" s="233"/>
      <c r="L231" s="234"/>
      <c r="M231" s="234"/>
      <c r="N231" s="234"/>
      <c r="O231" s="235"/>
      <c r="Q231" s="187">
        <v>18</v>
      </c>
      <c r="R231" s="233"/>
      <c r="S231" s="233"/>
      <c r="T231" s="233"/>
      <c r="U231" s="234"/>
      <c r="V231" s="234"/>
      <c r="W231" s="234"/>
      <c r="X231" s="235"/>
      <c r="Z231" s="155">
        <v>8</v>
      </c>
      <c r="AA231" s="155">
        <v>22.1</v>
      </c>
      <c r="AB231" s="229"/>
      <c r="AC231" s="155">
        <v>0.3</v>
      </c>
      <c r="AD231" s="224"/>
      <c r="AE231" s="226"/>
      <c r="AF231" s="227"/>
      <c r="AG231" s="228"/>
      <c r="AH231" s="228"/>
      <c r="AI231" s="229"/>
      <c r="AJ231" s="229"/>
      <c r="AK231" s="229"/>
      <c r="AL231" s="226"/>
    </row>
    <row r="232" spans="2:38" ht="12.75" customHeight="1" x14ac:dyDescent="0.3">
      <c r="B232" s="236"/>
      <c r="D232" s="237"/>
      <c r="E232" s="70">
        <v>171.583333333333</v>
      </c>
      <c r="F232" s="238"/>
      <c r="G232" s="239"/>
      <c r="I232" s="233"/>
      <c r="J232" s="233"/>
      <c r="K232" s="233"/>
      <c r="L232" s="234"/>
      <c r="M232" s="234"/>
      <c r="N232" s="234"/>
      <c r="O232" s="235"/>
      <c r="Q232" s="187">
        <v>18</v>
      </c>
      <c r="R232" s="233"/>
      <c r="S232" s="233"/>
      <c r="T232" s="233"/>
      <c r="U232" s="234"/>
      <c r="V232" s="234"/>
      <c r="W232" s="234"/>
      <c r="X232" s="235"/>
      <c r="Z232" s="157">
        <v>7.92</v>
      </c>
      <c r="AA232" s="157">
        <v>23.1</v>
      </c>
      <c r="AB232" s="222"/>
      <c r="AC232" s="157">
        <v>0.36</v>
      </c>
      <c r="AD232" s="224"/>
      <c r="AE232" s="226"/>
      <c r="AF232" s="227"/>
      <c r="AG232" s="228"/>
      <c r="AH232" s="228"/>
      <c r="AI232" s="222"/>
      <c r="AJ232" s="222"/>
      <c r="AK232" s="229"/>
      <c r="AL232" s="226"/>
    </row>
    <row r="233" spans="2:38" x14ac:dyDescent="0.3">
      <c r="B233" s="236"/>
      <c r="D233" s="237"/>
      <c r="E233" s="70">
        <v>171.708333333333</v>
      </c>
      <c r="F233" s="238" t="s">
        <v>11</v>
      </c>
      <c r="G233" s="239" t="s">
        <v>59</v>
      </c>
      <c r="I233" s="233"/>
      <c r="J233" s="233"/>
      <c r="K233" s="233"/>
      <c r="L233" s="234"/>
      <c r="M233" s="234"/>
      <c r="N233" s="234"/>
      <c r="O233" s="235"/>
      <c r="Q233" s="179">
        <v>18</v>
      </c>
      <c r="R233" s="233"/>
      <c r="S233" s="233"/>
      <c r="T233" s="233"/>
      <c r="U233" s="234"/>
      <c r="V233" s="234"/>
      <c r="W233" s="234"/>
      <c r="X233" s="235"/>
      <c r="Z233" s="149">
        <v>7.87</v>
      </c>
      <c r="AA233" s="173">
        <v>23</v>
      </c>
      <c r="AB233" s="230">
        <v>1080</v>
      </c>
      <c r="AC233" s="149">
        <v>0.34</v>
      </c>
      <c r="AD233" s="224"/>
      <c r="AE233" s="226"/>
      <c r="AF233" s="227"/>
      <c r="AG233" s="228"/>
      <c r="AH233" s="228"/>
      <c r="AI233" s="221">
        <v>-7.0000000000000007E-2</v>
      </c>
      <c r="AJ233" s="221">
        <v>-6.9000000000000006E-2</v>
      </c>
      <c r="AK233" s="221">
        <v>0.22</v>
      </c>
      <c r="AL233" s="221">
        <v>0.22</v>
      </c>
    </row>
    <row r="234" spans="2:38" x14ac:dyDescent="0.3">
      <c r="B234" s="236"/>
      <c r="D234" s="237"/>
      <c r="E234" s="70">
        <v>171.833333333333</v>
      </c>
      <c r="F234" s="238"/>
      <c r="G234" s="239"/>
      <c r="I234" s="233"/>
      <c r="J234" s="233"/>
      <c r="K234" s="233"/>
      <c r="L234" s="234"/>
      <c r="M234" s="234"/>
      <c r="N234" s="234"/>
      <c r="O234" s="235"/>
      <c r="Q234" s="179">
        <v>18</v>
      </c>
      <c r="R234" s="233"/>
      <c r="S234" s="233"/>
      <c r="T234" s="233"/>
      <c r="U234" s="234"/>
      <c r="V234" s="234"/>
      <c r="W234" s="234"/>
      <c r="X234" s="235"/>
      <c r="Z234" s="173">
        <v>7.86</v>
      </c>
      <c r="AA234" s="173">
        <v>21.9</v>
      </c>
      <c r="AB234" s="231"/>
      <c r="AC234" s="173">
        <v>0.2</v>
      </c>
      <c r="AD234" s="224"/>
      <c r="AE234" s="226"/>
      <c r="AF234" s="227"/>
      <c r="AG234" s="228"/>
      <c r="AH234" s="228"/>
      <c r="AI234" s="229"/>
      <c r="AJ234" s="229"/>
      <c r="AK234" s="229"/>
      <c r="AL234" s="229"/>
    </row>
    <row r="235" spans="2:38" x14ac:dyDescent="0.3">
      <c r="B235" s="236"/>
      <c r="D235" s="237"/>
      <c r="E235" s="70">
        <v>171.958333333333</v>
      </c>
      <c r="F235" s="238"/>
      <c r="G235" s="239"/>
      <c r="I235" s="233"/>
      <c r="J235" s="233"/>
      <c r="K235" s="233"/>
      <c r="L235" s="234"/>
      <c r="M235" s="234"/>
      <c r="N235" s="234"/>
      <c r="O235" s="235"/>
      <c r="Q235" s="179">
        <v>18</v>
      </c>
      <c r="R235" s="233"/>
      <c r="S235" s="233"/>
      <c r="T235" s="233"/>
      <c r="U235" s="234"/>
      <c r="V235" s="234"/>
      <c r="W235" s="234"/>
      <c r="X235" s="235"/>
      <c r="Z235" s="173">
        <v>7.82</v>
      </c>
      <c r="AA235" s="173">
        <v>22.6</v>
      </c>
      <c r="AB235" s="232"/>
      <c r="AC235" s="173">
        <v>0.3</v>
      </c>
      <c r="AD235" s="225"/>
      <c r="AE235" s="226"/>
      <c r="AF235" s="227"/>
      <c r="AG235" s="228"/>
      <c r="AH235" s="228"/>
      <c r="AI235" s="222"/>
      <c r="AJ235" s="222"/>
      <c r="AK235" s="222"/>
      <c r="AL235" s="222"/>
    </row>
    <row r="236" spans="2:38" ht="15" customHeight="1" x14ac:dyDescent="0.3">
      <c r="B236" s="236">
        <v>26955</v>
      </c>
      <c r="D236" s="237">
        <v>44316</v>
      </c>
      <c r="E236" s="70">
        <v>172.083333333333</v>
      </c>
      <c r="F236" s="238" t="s">
        <v>12</v>
      </c>
      <c r="G236" s="239" t="s">
        <v>58</v>
      </c>
      <c r="I236" s="233">
        <v>126311</v>
      </c>
      <c r="J236" s="233">
        <v>126311</v>
      </c>
      <c r="K236" s="233">
        <v>126311</v>
      </c>
      <c r="L236" s="234">
        <f t="shared" ref="L236" si="40">I236-K228</f>
        <v>0</v>
      </c>
      <c r="M236" s="234">
        <f t="shared" ref="M236" si="41">J236-I236</f>
        <v>0</v>
      </c>
      <c r="N236" s="234">
        <f t="shared" ref="N236" si="42">K236-J236</f>
        <v>0</v>
      </c>
      <c r="O236" s="235">
        <f t="shared" ref="O236" si="43">SUM(L236:N243)</f>
        <v>0</v>
      </c>
      <c r="Q236" s="211">
        <v>18</v>
      </c>
      <c r="R236" s="233">
        <v>824029</v>
      </c>
      <c r="S236" s="233">
        <v>824128</v>
      </c>
      <c r="T236" s="233">
        <v>824128</v>
      </c>
      <c r="U236" s="234">
        <f t="shared" ref="U236" si="44">R236-T228</f>
        <v>150</v>
      </c>
      <c r="V236" s="234">
        <f t="shared" ref="V236" si="45">S236-R236</f>
        <v>99</v>
      </c>
      <c r="W236" s="234">
        <f t="shared" ref="W236" si="46">T236-S236</f>
        <v>0</v>
      </c>
      <c r="X236" s="235">
        <f t="shared" ref="X236" si="47">SUM(U236:W243)</f>
        <v>249</v>
      </c>
      <c r="Z236" s="213">
        <v>7.86</v>
      </c>
      <c r="AA236" s="213">
        <v>23</v>
      </c>
      <c r="AB236" s="221">
        <v>1020</v>
      </c>
      <c r="AC236" s="213">
        <v>0.45</v>
      </c>
      <c r="AD236" s="223">
        <f t="shared" ref="AD236" si="48">AVERAGE((AC236:AC243))</f>
        <v>0.3666666666666667</v>
      </c>
      <c r="AE236" s="226">
        <v>29</v>
      </c>
      <c r="AF236" s="227">
        <f t="shared" ref="AF236" si="49">AE236*0.21</f>
        <v>6.09</v>
      </c>
      <c r="AG236" s="228">
        <v>2.8</v>
      </c>
      <c r="AH236" s="228">
        <v>0</v>
      </c>
      <c r="AI236" s="226">
        <v>-7.0999999999999994E-2</v>
      </c>
      <c r="AJ236" s="226">
        <v>-7.0000000000000007E-2</v>
      </c>
      <c r="AK236" s="226">
        <v>0.22</v>
      </c>
      <c r="AL236" s="228">
        <v>0.22</v>
      </c>
    </row>
    <row r="237" spans="2:38" ht="15" customHeight="1" x14ac:dyDescent="0.3">
      <c r="B237" s="236"/>
      <c r="D237" s="237"/>
      <c r="E237" s="70">
        <v>172.208333333333</v>
      </c>
      <c r="F237" s="238"/>
      <c r="G237" s="239"/>
      <c r="I237" s="233"/>
      <c r="J237" s="233"/>
      <c r="K237" s="233"/>
      <c r="L237" s="234"/>
      <c r="M237" s="234"/>
      <c r="N237" s="234"/>
      <c r="O237" s="235"/>
      <c r="Q237" s="211">
        <v>18</v>
      </c>
      <c r="R237" s="233"/>
      <c r="S237" s="233"/>
      <c r="T237" s="233"/>
      <c r="U237" s="234"/>
      <c r="V237" s="234"/>
      <c r="W237" s="234"/>
      <c r="X237" s="235"/>
      <c r="Z237" s="213">
        <v>7.89</v>
      </c>
      <c r="AA237" s="213">
        <v>22.9</v>
      </c>
      <c r="AB237" s="222"/>
      <c r="AC237" s="213">
        <v>0.41</v>
      </c>
      <c r="AD237" s="224"/>
      <c r="AE237" s="226"/>
      <c r="AF237" s="227"/>
      <c r="AG237" s="228"/>
      <c r="AH237" s="228"/>
      <c r="AI237" s="226"/>
      <c r="AJ237" s="226"/>
      <c r="AK237" s="226"/>
      <c r="AL237" s="228"/>
    </row>
    <row r="238" spans="2:38" ht="15" customHeight="1" x14ac:dyDescent="0.3">
      <c r="B238" s="236"/>
      <c r="D238" s="237"/>
      <c r="E238" s="70">
        <v>172.333333333333</v>
      </c>
      <c r="F238" s="238" t="s">
        <v>10</v>
      </c>
      <c r="G238" s="239" t="s">
        <v>60</v>
      </c>
      <c r="I238" s="233"/>
      <c r="J238" s="233"/>
      <c r="K238" s="233"/>
      <c r="L238" s="234"/>
      <c r="M238" s="234"/>
      <c r="N238" s="234"/>
      <c r="O238" s="235"/>
      <c r="Q238" s="211">
        <v>18</v>
      </c>
      <c r="R238" s="233"/>
      <c r="S238" s="233"/>
      <c r="T238" s="233"/>
      <c r="U238" s="234"/>
      <c r="V238" s="234"/>
      <c r="W238" s="234"/>
      <c r="X238" s="235"/>
      <c r="Z238" s="213" t="s">
        <v>50</v>
      </c>
      <c r="AA238" s="213" t="s">
        <v>50</v>
      </c>
      <c r="AB238" s="221">
        <v>1080</v>
      </c>
      <c r="AC238" s="213" t="s">
        <v>50</v>
      </c>
      <c r="AD238" s="224"/>
      <c r="AE238" s="226"/>
      <c r="AF238" s="227"/>
      <c r="AG238" s="228"/>
      <c r="AH238" s="228"/>
      <c r="AI238" s="221">
        <v>-7.0000000000000007E-2</v>
      </c>
      <c r="AJ238" s="221">
        <v>-6.8000000000000005E-2</v>
      </c>
      <c r="AK238" s="221">
        <v>0.22</v>
      </c>
      <c r="AL238" s="226">
        <v>0.22</v>
      </c>
    </row>
    <row r="239" spans="2:38" ht="15" customHeight="1" x14ac:dyDescent="0.3">
      <c r="B239" s="236"/>
      <c r="D239" s="237"/>
      <c r="E239" s="70">
        <v>172.458333333333</v>
      </c>
      <c r="F239" s="238"/>
      <c r="G239" s="239"/>
      <c r="I239" s="233"/>
      <c r="J239" s="233"/>
      <c r="K239" s="233"/>
      <c r="L239" s="234"/>
      <c r="M239" s="234"/>
      <c r="N239" s="234"/>
      <c r="O239" s="235"/>
      <c r="Q239" s="211">
        <v>18</v>
      </c>
      <c r="R239" s="233"/>
      <c r="S239" s="233"/>
      <c r="T239" s="233"/>
      <c r="U239" s="234"/>
      <c r="V239" s="234"/>
      <c r="W239" s="234"/>
      <c r="X239" s="235"/>
      <c r="Z239" s="213">
        <v>7.92</v>
      </c>
      <c r="AA239" s="213">
        <v>23.2</v>
      </c>
      <c r="AB239" s="229"/>
      <c r="AC239" s="213">
        <v>0.24</v>
      </c>
      <c r="AD239" s="224"/>
      <c r="AE239" s="226"/>
      <c r="AF239" s="227"/>
      <c r="AG239" s="228"/>
      <c r="AH239" s="228"/>
      <c r="AI239" s="229"/>
      <c r="AJ239" s="229"/>
      <c r="AK239" s="229"/>
      <c r="AL239" s="226"/>
    </row>
    <row r="240" spans="2:38" ht="15" customHeight="1" x14ac:dyDescent="0.3">
      <c r="B240" s="236"/>
      <c r="D240" s="237"/>
      <c r="E240" s="70">
        <v>172.583333333333</v>
      </c>
      <c r="F240" s="238"/>
      <c r="G240" s="239"/>
      <c r="I240" s="233"/>
      <c r="J240" s="233"/>
      <c r="K240" s="233"/>
      <c r="L240" s="234"/>
      <c r="M240" s="234"/>
      <c r="N240" s="234"/>
      <c r="O240" s="235"/>
      <c r="Q240" s="211">
        <v>0</v>
      </c>
      <c r="R240" s="233"/>
      <c r="S240" s="233"/>
      <c r="T240" s="233"/>
      <c r="U240" s="234"/>
      <c r="V240" s="234"/>
      <c r="W240" s="234"/>
      <c r="X240" s="235"/>
      <c r="Z240" s="212" t="s">
        <v>50</v>
      </c>
      <c r="AA240" s="212" t="s">
        <v>50</v>
      </c>
      <c r="AB240" s="222"/>
      <c r="AC240" s="212" t="s">
        <v>50</v>
      </c>
      <c r="AD240" s="224"/>
      <c r="AE240" s="226"/>
      <c r="AF240" s="227"/>
      <c r="AG240" s="228"/>
      <c r="AH240" s="228"/>
      <c r="AI240" s="222"/>
      <c r="AJ240" s="222"/>
      <c r="AK240" s="229"/>
      <c r="AL240" s="226"/>
    </row>
    <row r="241" spans="2:38" ht="12.75" customHeight="1" x14ac:dyDescent="0.3">
      <c r="B241" s="236"/>
      <c r="D241" s="237"/>
      <c r="E241" s="70">
        <v>172.708333333333</v>
      </c>
      <c r="F241" s="238" t="s">
        <v>11</v>
      </c>
      <c r="G241" s="239"/>
      <c r="I241" s="233"/>
      <c r="J241" s="233"/>
      <c r="K241" s="233"/>
      <c r="L241" s="234"/>
      <c r="M241" s="234"/>
      <c r="N241" s="234"/>
      <c r="O241" s="235"/>
      <c r="Q241" s="211"/>
      <c r="R241" s="233"/>
      <c r="S241" s="233"/>
      <c r="T241" s="233"/>
      <c r="U241" s="234"/>
      <c r="V241" s="234"/>
      <c r="W241" s="234"/>
      <c r="X241" s="235"/>
      <c r="Z241" s="212"/>
      <c r="AA241" s="212"/>
      <c r="AB241" s="230"/>
      <c r="AC241" s="212"/>
      <c r="AD241" s="224"/>
      <c r="AE241" s="226"/>
      <c r="AF241" s="227"/>
      <c r="AG241" s="228"/>
      <c r="AH241" s="228"/>
      <c r="AI241" s="221"/>
      <c r="AJ241" s="221"/>
      <c r="AK241" s="221"/>
      <c r="AL241" s="221"/>
    </row>
    <row r="242" spans="2:38" ht="12.75" customHeight="1" x14ac:dyDescent="0.3">
      <c r="B242" s="236"/>
      <c r="D242" s="237"/>
      <c r="E242" s="70">
        <v>172.833333333333</v>
      </c>
      <c r="F242" s="238"/>
      <c r="G242" s="239"/>
      <c r="I242" s="233"/>
      <c r="J242" s="233"/>
      <c r="K242" s="233"/>
      <c r="L242" s="234"/>
      <c r="M242" s="234"/>
      <c r="N242" s="234"/>
      <c r="O242" s="235"/>
      <c r="Q242" s="211"/>
      <c r="R242" s="233"/>
      <c r="S242" s="233"/>
      <c r="T242" s="233"/>
      <c r="U242" s="234"/>
      <c r="V242" s="234"/>
      <c r="W242" s="234"/>
      <c r="X242" s="235"/>
      <c r="Z242" s="212"/>
      <c r="AA242" s="212"/>
      <c r="AB242" s="231"/>
      <c r="AC242" s="212"/>
      <c r="AD242" s="224"/>
      <c r="AE242" s="226"/>
      <c r="AF242" s="227"/>
      <c r="AG242" s="228"/>
      <c r="AH242" s="228"/>
      <c r="AI242" s="229"/>
      <c r="AJ242" s="229"/>
      <c r="AK242" s="229"/>
      <c r="AL242" s="229"/>
    </row>
    <row r="243" spans="2:38" x14ac:dyDescent="0.3">
      <c r="B243" s="236"/>
      <c r="D243" s="237"/>
      <c r="E243" s="70">
        <v>172.958333333333</v>
      </c>
      <c r="F243" s="238"/>
      <c r="G243" s="239"/>
      <c r="I243" s="233"/>
      <c r="J243" s="233"/>
      <c r="K243" s="233"/>
      <c r="L243" s="234"/>
      <c r="M243" s="234"/>
      <c r="N243" s="234"/>
      <c r="O243" s="235"/>
      <c r="Q243" s="211"/>
      <c r="R243" s="233"/>
      <c r="S243" s="233"/>
      <c r="T243" s="233"/>
      <c r="U243" s="234"/>
      <c r="V243" s="234"/>
      <c r="W243" s="234"/>
      <c r="X243" s="235"/>
      <c r="Z243" s="212"/>
      <c r="AA243" s="212"/>
      <c r="AB243" s="232"/>
      <c r="AC243" s="212"/>
      <c r="AD243" s="225"/>
      <c r="AE243" s="226"/>
      <c r="AF243" s="227"/>
      <c r="AG243" s="228"/>
      <c r="AH243" s="228"/>
      <c r="AI243" s="222"/>
      <c r="AJ243" s="222"/>
      <c r="AK243" s="222"/>
      <c r="AL243" s="222"/>
    </row>
    <row r="244" spans="2:38" ht="12.75" customHeight="1" x14ac:dyDescent="0.3"/>
    <row r="245" spans="2:38" ht="13.5" customHeight="1" x14ac:dyDescent="0.3"/>
    <row r="246" spans="2:38" ht="12.75" customHeight="1" x14ac:dyDescent="0.3"/>
    <row r="247" spans="2:38" ht="12.75" customHeight="1" x14ac:dyDescent="0.3"/>
    <row r="248" spans="2:38" ht="12.75" customHeight="1" x14ac:dyDescent="0.3"/>
    <row r="249" spans="2:38" ht="12.75" customHeight="1" x14ac:dyDescent="0.3"/>
    <row r="250" spans="2:38" ht="12.75" customHeight="1" x14ac:dyDescent="0.3"/>
    <row r="251" spans="2:38" ht="12.75" customHeight="1" x14ac:dyDescent="0.3"/>
    <row r="252" spans="2:38" ht="12.75" customHeight="1" x14ac:dyDescent="0.3"/>
    <row r="253" spans="2:38" ht="12.75" customHeight="1" x14ac:dyDescent="0.3"/>
    <row r="254" spans="2:38" ht="12.75" customHeight="1" x14ac:dyDescent="0.3"/>
    <row r="255" spans="2:38" ht="12.75" customHeight="1" x14ac:dyDescent="0.3"/>
    <row r="256" spans="2:38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560" spans="28:28" x14ac:dyDescent="0.3">
      <c r="AB560" s="1">
        <f>-+-++++++++++++++++++++++++++++++++++++++++++++++++++++++++++++++++++++++++++++++++++++++++++++++++++++++++++++++++++++++++++++++++++++++++++++++++-+++++++AE212</f>
        <v>-15</v>
      </c>
    </row>
    <row r="1180" spans="26:26" x14ac:dyDescent="0.3">
      <c r="Z1180" s="1" t="s">
        <v>51</v>
      </c>
    </row>
    <row r="1186" spans="26:26" x14ac:dyDescent="0.3">
      <c r="Z1186" s="1" t="s">
        <v>50</v>
      </c>
    </row>
    <row r="1328" spans="26:26" x14ac:dyDescent="0.3">
      <c r="Z1328" s="65" t="s">
        <v>52</v>
      </c>
    </row>
    <row r="4150" spans="26:26" x14ac:dyDescent="0.3">
      <c r="Z4150" s="1" t="s">
        <v>53</v>
      </c>
    </row>
  </sheetData>
  <dataConsolidate/>
  <mergeCells count="1267">
    <mergeCell ref="AK233:AK235"/>
    <mergeCell ref="AJ233:AJ235"/>
    <mergeCell ref="AK230:AK232"/>
    <mergeCell ref="AL206:AL208"/>
    <mergeCell ref="AL233:AL235"/>
    <mergeCell ref="AJ225:AJ227"/>
    <mergeCell ref="AK225:AK227"/>
    <mergeCell ref="AJ177:AJ179"/>
    <mergeCell ref="AK201:AK203"/>
    <mergeCell ref="AJ230:AJ232"/>
    <mergeCell ref="AK209:AK211"/>
    <mergeCell ref="AJ220:AJ221"/>
    <mergeCell ref="AK220:AK221"/>
    <mergeCell ref="AJ222:AJ224"/>
    <mergeCell ref="AI230:AI232"/>
    <mergeCell ref="AK206:AK208"/>
    <mergeCell ref="AJ204:AJ205"/>
    <mergeCell ref="AL228:AL229"/>
    <mergeCell ref="AL220:AL221"/>
    <mergeCell ref="AL198:AL200"/>
    <mergeCell ref="AL201:AL203"/>
    <mergeCell ref="AK190:AK192"/>
    <mergeCell ref="AL230:AL232"/>
    <mergeCell ref="AI228:AI229"/>
    <mergeCell ref="AI220:AI221"/>
    <mergeCell ref="AL222:AL224"/>
    <mergeCell ref="AI198:AI200"/>
    <mergeCell ref="AL212:AL213"/>
    <mergeCell ref="AK222:AK224"/>
    <mergeCell ref="AJ212:AJ213"/>
    <mergeCell ref="AI222:AI224"/>
    <mergeCell ref="AJ209:AJ211"/>
    <mergeCell ref="AI225:AI227"/>
    <mergeCell ref="AI169:AI171"/>
    <mergeCell ref="AI126:AI128"/>
    <mergeCell ref="AJ126:AJ128"/>
    <mergeCell ref="AK156:AK157"/>
    <mergeCell ref="AK150:AK152"/>
    <mergeCell ref="AL174:AL176"/>
    <mergeCell ref="AL190:AL192"/>
    <mergeCell ref="AL193:AL195"/>
    <mergeCell ref="AL225:AL227"/>
    <mergeCell ref="AL217:AL219"/>
    <mergeCell ref="AI180:AI181"/>
    <mergeCell ref="AK214:AK216"/>
    <mergeCell ref="AJ217:AJ219"/>
    <mergeCell ref="AK177:AK179"/>
    <mergeCell ref="AL177:AL179"/>
    <mergeCell ref="AJ182:AJ184"/>
    <mergeCell ref="AI185:AI187"/>
    <mergeCell ref="AI156:AI157"/>
    <mergeCell ref="AJ206:AJ208"/>
    <mergeCell ref="AK161:AK163"/>
    <mergeCell ref="AK158:AK160"/>
    <mergeCell ref="AJ158:AJ160"/>
    <mergeCell ref="AL172:AL173"/>
    <mergeCell ref="AK204:AK205"/>
    <mergeCell ref="AJ172:AJ173"/>
    <mergeCell ref="AJ188:AJ189"/>
    <mergeCell ref="AK188:AK189"/>
    <mergeCell ref="AK185:AK187"/>
    <mergeCell ref="AL204:AL205"/>
    <mergeCell ref="AK174:AK176"/>
    <mergeCell ref="AJ198:AJ200"/>
    <mergeCell ref="AJ196:AJ197"/>
    <mergeCell ref="AK196:AK197"/>
    <mergeCell ref="AJ193:AJ195"/>
    <mergeCell ref="AK193:AK195"/>
    <mergeCell ref="AJ161:AJ163"/>
    <mergeCell ref="AJ164:AJ165"/>
    <mergeCell ref="AJ180:AJ181"/>
    <mergeCell ref="AJ190:AJ192"/>
    <mergeCell ref="AJ174:AJ176"/>
    <mergeCell ref="AK164:AK165"/>
    <mergeCell ref="AK172:AK173"/>
    <mergeCell ref="AK108:AK109"/>
    <mergeCell ref="AK134:AK136"/>
    <mergeCell ref="AK113:AK115"/>
    <mergeCell ref="AI172:AI173"/>
    <mergeCell ref="AJ214:AJ216"/>
    <mergeCell ref="AK217:AK219"/>
    <mergeCell ref="AI196:AI197"/>
    <mergeCell ref="AK198:AK200"/>
    <mergeCell ref="AJ201:AJ203"/>
    <mergeCell ref="AJ153:AJ155"/>
    <mergeCell ref="AI153:AI155"/>
    <mergeCell ref="AL158:AL160"/>
    <mergeCell ref="AJ169:AJ171"/>
    <mergeCell ref="AL92:AL93"/>
    <mergeCell ref="AL116:AL117"/>
    <mergeCell ref="AL108:AL109"/>
    <mergeCell ref="AL150:AL152"/>
    <mergeCell ref="AL129:AL131"/>
    <mergeCell ref="AL148:AL149"/>
    <mergeCell ref="AL145:AL147"/>
    <mergeCell ref="AL94:AL96"/>
    <mergeCell ref="AL140:AL141"/>
    <mergeCell ref="AL97:AL99"/>
    <mergeCell ref="AK180:AK181"/>
    <mergeCell ref="AL164:AL165"/>
    <mergeCell ref="AK169:AK171"/>
    <mergeCell ref="AK140:AK141"/>
    <mergeCell ref="AK153:AK155"/>
    <mergeCell ref="AL113:AL115"/>
    <mergeCell ref="AL118:AL120"/>
    <mergeCell ref="AL121:AL123"/>
    <mergeCell ref="AL126:AL128"/>
    <mergeCell ref="AK148:AK149"/>
    <mergeCell ref="AK92:AK93"/>
    <mergeCell ref="AK110:AK112"/>
    <mergeCell ref="AL100:AL101"/>
    <mergeCell ref="AJ102:AJ104"/>
    <mergeCell ref="AJ108:AJ109"/>
    <mergeCell ref="AL180:AL181"/>
    <mergeCell ref="AH228:AH235"/>
    <mergeCell ref="AH196:AH203"/>
    <mergeCell ref="AH156:AH163"/>
    <mergeCell ref="AH220:AH227"/>
    <mergeCell ref="AI233:AI235"/>
    <mergeCell ref="AI206:AI208"/>
    <mergeCell ref="AI214:AI216"/>
    <mergeCell ref="AI201:AI203"/>
    <mergeCell ref="AI193:AI195"/>
    <mergeCell ref="AL182:AL184"/>
    <mergeCell ref="AL185:AL187"/>
    <mergeCell ref="AI212:AI213"/>
    <mergeCell ref="AH212:AH219"/>
    <mergeCell ref="AJ185:AJ187"/>
    <mergeCell ref="AI161:AI163"/>
    <mergeCell ref="AI164:AI165"/>
    <mergeCell ref="AJ228:AJ229"/>
    <mergeCell ref="AK228:AK229"/>
    <mergeCell ref="AI217:AI219"/>
    <mergeCell ref="AL209:AL211"/>
    <mergeCell ref="AL214:AL216"/>
    <mergeCell ref="AK212:AK213"/>
    <mergeCell ref="AI182:AI184"/>
    <mergeCell ref="AI166:AI168"/>
    <mergeCell ref="AJ166:AJ168"/>
    <mergeCell ref="AK166:AK168"/>
    <mergeCell ref="AL161:AL163"/>
    <mergeCell ref="AL166:AL168"/>
    <mergeCell ref="AL169:AL171"/>
    <mergeCell ref="AK182:AK184"/>
    <mergeCell ref="AL196:AL197"/>
    <mergeCell ref="AL188:AL189"/>
    <mergeCell ref="AF188:AF195"/>
    <mergeCell ref="AI177:AI179"/>
    <mergeCell ref="AI209:AI211"/>
    <mergeCell ref="AH172:AH179"/>
    <mergeCell ref="AI174:AI176"/>
    <mergeCell ref="AG188:AG195"/>
    <mergeCell ref="AH180:AH187"/>
    <mergeCell ref="AI204:AI205"/>
    <mergeCell ref="AH204:AH211"/>
    <mergeCell ref="AE188:AE195"/>
    <mergeCell ref="AE196:AE203"/>
    <mergeCell ref="AI188:AI189"/>
    <mergeCell ref="AI190:AI192"/>
    <mergeCell ref="AB188:AB189"/>
    <mergeCell ref="AB190:AB192"/>
    <mergeCell ref="AE228:AE235"/>
    <mergeCell ref="AB230:AB232"/>
    <mergeCell ref="AB233:AB235"/>
    <mergeCell ref="AB228:AB229"/>
    <mergeCell ref="AF228:AF235"/>
    <mergeCell ref="AD220:AD227"/>
    <mergeCell ref="AG212:AG219"/>
    <mergeCell ref="AE212:AE219"/>
    <mergeCell ref="AF212:AF219"/>
    <mergeCell ref="AB212:AB213"/>
    <mergeCell ref="AB214:AB216"/>
    <mergeCell ref="AB217:AB219"/>
    <mergeCell ref="AG180:AG187"/>
    <mergeCell ref="AF172:AF179"/>
    <mergeCell ref="AE172:AE179"/>
    <mergeCell ref="AB185:AB187"/>
    <mergeCell ref="AG172:AG179"/>
    <mergeCell ref="T76:T83"/>
    <mergeCell ref="U76:U83"/>
    <mergeCell ref="V76:V83"/>
    <mergeCell ref="W76:W83"/>
    <mergeCell ref="X76:X83"/>
    <mergeCell ref="I76:I83"/>
    <mergeCell ref="J76:J83"/>
    <mergeCell ref="K76:K83"/>
    <mergeCell ref="L76:L83"/>
    <mergeCell ref="M76:M83"/>
    <mergeCell ref="N76:N83"/>
    <mergeCell ref="O76:O83"/>
    <mergeCell ref="U108:U115"/>
    <mergeCell ref="V108:V115"/>
    <mergeCell ref="W108:W115"/>
    <mergeCell ref="X108:X115"/>
    <mergeCell ref="X228:X235"/>
    <mergeCell ref="X196:X203"/>
    <mergeCell ref="X220:X227"/>
    <mergeCell ref="F233:F235"/>
    <mergeCell ref="G233:G235"/>
    <mergeCell ref="R204:R211"/>
    <mergeCell ref="S204:S211"/>
    <mergeCell ref="T204:T211"/>
    <mergeCell ref="U204:U211"/>
    <mergeCell ref="AG228:AG235"/>
    <mergeCell ref="AD228:AD235"/>
    <mergeCell ref="J212:J219"/>
    <mergeCell ref="K212:K219"/>
    <mergeCell ref="L212:L219"/>
    <mergeCell ref="J204:J211"/>
    <mergeCell ref="K204:K211"/>
    <mergeCell ref="L204:L211"/>
    <mergeCell ref="I220:I227"/>
    <mergeCell ref="R212:R219"/>
    <mergeCell ref="U220:U227"/>
    <mergeCell ref="V204:V211"/>
    <mergeCell ref="W204:W211"/>
    <mergeCell ref="X204:X211"/>
    <mergeCell ref="J220:J227"/>
    <mergeCell ref="K220:K227"/>
    <mergeCell ref="L220:L227"/>
    <mergeCell ref="M220:M227"/>
    <mergeCell ref="N204:N211"/>
    <mergeCell ref="O204:O211"/>
    <mergeCell ref="S212:S219"/>
    <mergeCell ref="I212:I219"/>
    <mergeCell ref="I204:I211"/>
    <mergeCell ref="V220:V227"/>
    <mergeCell ref="W220:W227"/>
    <mergeCell ref="AG204:AG211"/>
    <mergeCell ref="N220:N227"/>
    <mergeCell ref="O220:O227"/>
    <mergeCell ref="R220:R227"/>
    <mergeCell ref="S220:S227"/>
    <mergeCell ref="T220:T227"/>
    <mergeCell ref="M204:M211"/>
    <mergeCell ref="U196:U203"/>
    <mergeCell ref="R188:R195"/>
    <mergeCell ref="S188:S195"/>
    <mergeCell ref="AH188:AH195"/>
    <mergeCell ref="AB204:AB205"/>
    <mergeCell ref="AB206:AB208"/>
    <mergeCell ref="AB209:AB211"/>
    <mergeCell ref="B228:B235"/>
    <mergeCell ref="D228:D235"/>
    <mergeCell ref="F228:F229"/>
    <mergeCell ref="G228:G229"/>
    <mergeCell ref="I228:I235"/>
    <mergeCell ref="J228:J235"/>
    <mergeCell ref="K228:K235"/>
    <mergeCell ref="L228:L235"/>
    <mergeCell ref="M228:M235"/>
    <mergeCell ref="N228:N235"/>
    <mergeCell ref="O228:O235"/>
    <mergeCell ref="R228:R235"/>
    <mergeCell ref="S228:S235"/>
    <mergeCell ref="T228:T235"/>
    <mergeCell ref="U228:U235"/>
    <mergeCell ref="V228:V235"/>
    <mergeCell ref="W228:W235"/>
    <mergeCell ref="F230:F232"/>
    <mergeCell ref="G230:G232"/>
    <mergeCell ref="AL65:AL67"/>
    <mergeCell ref="AK76:AK77"/>
    <mergeCell ref="AL25:AL27"/>
    <mergeCell ref="AL6:AL8"/>
    <mergeCell ref="AL9:AL11"/>
    <mergeCell ref="AD196:AD203"/>
    <mergeCell ref="AB174:AB176"/>
    <mergeCell ref="AL89:AL91"/>
    <mergeCell ref="AK89:AK91"/>
    <mergeCell ref="AJ110:AJ112"/>
    <mergeCell ref="AE204:AE211"/>
    <mergeCell ref="AE220:AE227"/>
    <mergeCell ref="AF220:AF227"/>
    <mergeCell ref="AB220:AB221"/>
    <mergeCell ref="AB222:AB224"/>
    <mergeCell ref="AB225:AB227"/>
    <mergeCell ref="AG220:AG227"/>
    <mergeCell ref="AF196:AF203"/>
    <mergeCell ref="AG196:AG203"/>
    <mergeCell ref="AF204:AF211"/>
    <mergeCell ref="AD212:AD219"/>
    <mergeCell ref="AD204:AD211"/>
    <mergeCell ref="AD164:AD171"/>
    <mergeCell ref="AF164:AF171"/>
    <mergeCell ref="AE156:AE163"/>
    <mergeCell ref="AB180:AB181"/>
    <mergeCell ref="AB182:AB184"/>
    <mergeCell ref="AD180:AD187"/>
    <mergeCell ref="AB169:AB171"/>
    <mergeCell ref="AB172:AB173"/>
    <mergeCell ref="AE180:AE187"/>
    <mergeCell ref="AF180:AF187"/>
    <mergeCell ref="AJ145:AJ147"/>
    <mergeCell ref="AI150:AI152"/>
    <mergeCell ref="AJ150:AJ152"/>
    <mergeCell ref="AK145:AK147"/>
    <mergeCell ref="AI148:AI149"/>
    <mergeCell ref="AJ124:AJ125"/>
    <mergeCell ref="AK124:AK125"/>
    <mergeCell ref="AJ148:AJ149"/>
    <mergeCell ref="AJ116:AJ117"/>
    <mergeCell ref="AL78:AL80"/>
    <mergeCell ref="AL73:AL75"/>
    <mergeCell ref="AK68:AK69"/>
    <mergeCell ref="AL81:AL83"/>
    <mergeCell ref="AL84:AL85"/>
    <mergeCell ref="AL76:AL77"/>
    <mergeCell ref="AL60:AL61"/>
    <mergeCell ref="AK60:AK61"/>
    <mergeCell ref="AK97:AK99"/>
    <mergeCell ref="AK94:AK96"/>
    <mergeCell ref="AL62:AL64"/>
    <mergeCell ref="AL70:AL72"/>
    <mergeCell ref="AL86:AL88"/>
    <mergeCell ref="AK78:AK80"/>
    <mergeCell ref="AJ113:AJ115"/>
    <mergeCell ref="AJ105:AJ107"/>
    <mergeCell ref="AJ97:AJ99"/>
    <mergeCell ref="AJ89:AJ91"/>
    <mergeCell ref="AL68:AL69"/>
    <mergeCell ref="AK73:AK75"/>
    <mergeCell ref="AK100:AK101"/>
    <mergeCell ref="AK105:AK107"/>
    <mergeCell ref="AK62:AK64"/>
    <mergeCell ref="AJ118:AJ120"/>
    <mergeCell ref="AJ129:AJ131"/>
    <mergeCell ref="AJ140:AJ141"/>
    <mergeCell ref="AI140:AI141"/>
    <mergeCell ref="AF108:AF115"/>
    <mergeCell ref="AL142:AL144"/>
    <mergeCell ref="AH124:AH131"/>
    <mergeCell ref="AH132:AH139"/>
    <mergeCell ref="AL132:AL133"/>
    <mergeCell ref="AJ132:AJ133"/>
    <mergeCell ref="AK132:AK133"/>
    <mergeCell ref="AK116:AK117"/>
    <mergeCell ref="AK137:AK139"/>
    <mergeCell ref="AH108:AH115"/>
    <mergeCell ref="AL105:AL107"/>
    <mergeCell ref="AL110:AL112"/>
    <mergeCell ref="AK102:AK104"/>
    <mergeCell ref="AJ134:AJ136"/>
    <mergeCell ref="AI134:AI136"/>
    <mergeCell ref="AG132:AG139"/>
    <mergeCell ref="AL134:AL136"/>
    <mergeCell ref="AL137:AL139"/>
    <mergeCell ref="AI137:AI139"/>
    <mergeCell ref="AI132:AI133"/>
    <mergeCell ref="AF116:AF123"/>
    <mergeCell ref="AI105:AI107"/>
    <mergeCell ref="AI124:AI125"/>
    <mergeCell ref="AI142:AI144"/>
    <mergeCell ref="AJ142:AJ144"/>
    <mergeCell ref="AL102:AL104"/>
    <mergeCell ref="AH116:AH123"/>
    <mergeCell ref="AK142:AK144"/>
    <mergeCell ref="AD124:AD131"/>
    <mergeCell ref="AI145:AI147"/>
    <mergeCell ref="AF124:AF131"/>
    <mergeCell ref="AE148:AE155"/>
    <mergeCell ref="AF148:AF155"/>
    <mergeCell ref="AG148:AG155"/>
    <mergeCell ref="AH148:AH155"/>
    <mergeCell ref="AK118:AK120"/>
    <mergeCell ref="AK121:AK123"/>
    <mergeCell ref="AL124:AL125"/>
    <mergeCell ref="AF132:AF139"/>
    <mergeCell ref="AL156:AL157"/>
    <mergeCell ref="AI158:AI160"/>
    <mergeCell ref="AL153:AL155"/>
    <mergeCell ref="AJ156:AJ157"/>
    <mergeCell ref="AH140:AH147"/>
    <mergeCell ref="AE140:AE147"/>
    <mergeCell ref="AF140:AF147"/>
    <mergeCell ref="AG140:AG147"/>
    <mergeCell ref="AK126:AK128"/>
    <mergeCell ref="AK129:AK131"/>
    <mergeCell ref="AI121:AI123"/>
    <mergeCell ref="AJ121:AJ123"/>
    <mergeCell ref="AJ137:AJ139"/>
    <mergeCell ref="AI129:AI131"/>
    <mergeCell ref="AG124:AG131"/>
    <mergeCell ref="AE132:AE139"/>
    <mergeCell ref="AG156:AG163"/>
    <mergeCell ref="AE124:AE131"/>
    <mergeCell ref="T148:T155"/>
    <mergeCell ref="U148:U155"/>
    <mergeCell ref="T212:T219"/>
    <mergeCell ref="U212:U219"/>
    <mergeCell ref="V212:V219"/>
    <mergeCell ref="W212:W219"/>
    <mergeCell ref="X212:X219"/>
    <mergeCell ref="V140:V147"/>
    <mergeCell ref="X156:X163"/>
    <mergeCell ref="AB126:AB128"/>
    <mergeCell ref="AD140:AD147"/>
    <mergeCell ref="AD156:AD163"/>
    <mergeCell ref="AB129:AB131"/>
    <mergeCell ref="AB150:AB152"/>
    <mergeCell ref="AB153:AB155"/>
    <mergeCell ref="AD148:AD155"/>
    <mergeCell ref="AB177:AB179"/>
    <mergeCell ref="AB132:AB133"/>
    <mergeCell ref="AD132:AD139"/>
    <mergeCell ref="AB137:AB139"/>
    <mergeCell ref="AB148:AB149"/>
    <mergeCell ref="AB156:AB157"/>
    <mergeCell ref="AB158:AB160"/>
    <mergeCell ref="AB161:AB163"/>
    <mergeCell ref="AB140:AB141"/>
    <mergeCell ref="AB142:AB144"/>
    <mergeCell ref="AB134:AB136"/>
    <mergeCell ref="AD188:AD195"/>
    <mergeCell ref="AB193:AB195"/>
    <mergeCell ref="AB196:AB197"/>
    <mergeCell ref="AB198:AB200"/>
    <mergeCell ref="AB201:AB203"/>
    <mergeCell ref="V196:V203"/>
    <mergeCell ref="W196:W203"/>
    <mergeCell ref="R156:R163"/>
    <mergeCell ref="S156:S163"/>
    <mergeCell ref="T156:T163"/>
    <mergeCell ref="U156:U163"/>
    <mergeCell ref="V156:V163"/>
    <mergeCell ref="W156:W163"/>
    <mergeCell ref="R164:R171"/>
    <mergeCell ref="T180:T187"/>
    <mergeCell ref="U180:U187"/>
    <mergeCell ref="X180:X187"/>
    <mergeCell ref="R196:R203"/>
    <mergeCell ref="U188:U195"/>
    <mergeCell ref="V188:V195"/>
    <mergeCell ref="W188:W195"/>
    <mergeCell ref="X188:X195"/>
    <mergeCell ref="U164:U171"/>
    <mergeCell ref="V164:V171"/>
    <mergeCell ref="W164:W171"/>
    <mergeCell ref="X164:X171"/>
    <mergeCell ref="R172:R179"/>
    <mergeCell ref="S172:S179"/>
    <mergeCell ref="T172:T179"/>
    <mergeCell ref="U172:U179"/>
    <mergeCell ref="R180:R187"/>
    <mergeCell ref="S180:S187"/>
    <mergeCell ref="W132:W139"/>
    <mergeCell ref="X132:X139"/>
    <mergeCell ref="V180:V187"/>
    <mergeCell ref="W180:W187"/>
    <mergeCell ref="R140:R147"/>
    <mergeCell ref="W140:W147"/>
    <mergeCell ref="X140:X147"/>
    <mergeCell ref="R148:R155"/>
    <mergeCell ref="S148:S155"/>
    <mergeCell ref="V172:V179"/>
    <mergeCell ref="W172:W179"/>
    <mergeCell ref="X172:X179"/>
    <mergeCell ref="V148:V155"/>
    <mergeCell ref="W148:W155"/>
    <mergeCell ref="X148:X155"/>
    <mergeCell ref="U116:U123"/>
    <mergeCell ref="V116:V123"/>
    <mergeCell ref="W116:W123"/>
    <mergeCell ref="X116:X123"/>
    <mergeCell ref="R124:R131"/>
    <mergeCell ref="S124:S131"/>
    <mergeCell ref="T124:T131"/>
    <mergeCell ref="U124:U131"/>
    <mergeCell ref="V124:V131"/>
    <mergeCell ref="W124:W131"/>
    <mergeCell ref="X124:X131"/>
    <mergeCell ref="U132:U139"/>
    <mergeCell ref="V132:V139"/>
    <mergeCell ref="R116:R123"/>
    <mergeCell ref="S116:S123"/>
    <mergeCell ref="T116:T123"/>
    <mergeCell ref="S140:S147"/>
    <mergeCell ref="T140:T147"/>
    <mergeCell ref="U140:U147"/>
    <mergeCell ref="R132:R139"/>
    <mergeCell ref="S132:S139"/>
    <mergeCell ref="T132:T139"/>
    <mergeCell ref="M212:M219"/>
    <mergeCell ref="N212:N219"/>
    <mergeCell ref="O212:O219"/>
    <mergeCell ref="J180:J187"/>
    <mergeCell ref="K180:K187"/>
    <mergeCell ref="L180:L187"/>
    <mergeCell ref="M180:M187"/>
    <mergeCell ref="N180:N187"/>
    <mergeCell ref="O180:O187"/>
    <mergeCell ref="J148:J155"/>
    <mergeCell ref="K148:K155"/>
    <mergeCell ref="L148:L155"/>
    <mergeCell ref="M148:M155"/>
    <mergeCell ref="M196:M203"/>
    <mergeCell ref="N196:N203"/>
    <mergeCell ref="O196:O203"/>
    <mergeCell ref="T188:T195"/>
    <mergeCell ref="S196:S203"/>
    <mergeCell ref="S164:S171"/>
    <mergeCell ref="T164:T171"/>
    <mergeCell ref="J132:J139"/>
    <mergeCell ref="K132:K139"/>
    <mergeCell ref="L132:L139"/>
    <mergeCell ref="M132:M139"/>
    <mergeCell ref="N132:N139"/>
    <mergeCell ref="O132:O139"/>
    <mergeCell ref="T196:T203"/>
    <mergeCell ref="I196:I203"/>
    <mergeCell ref="J164:J171"/>
    <mergeCell ref="K164:K171"/>
    <mergeCell ref="L164:L171"/>
    <mergeCell ref="M164:M171"/>
    <mergeCell ref="N164:N171"/>
    <mergeCell ref="O164:O171"/>
    <mergeCell ref="I172:I179"/>
    <mergeCell ref="J172:J179"/>
    <mergeCell ref="K172:K179"/>
    <mergeCell ref="L172:L179"/>
    <mergeCell ref="M172:M179"/>
    <mergeCell ref="N172:N179"/>
    <mergeCell ref="O172:O179"/>
    <mergeCell ref="J196:J203"/>
    <mergeCell ref="K196:K203"/>
    <mergeCell ref="L196:L203"/>
    <mergeCell ref="I164:I171"/>
    <mergeCell ref="I140:I147"/>
    <mergeCell ref="K140:K147"/>
    <mergeCell ref="L140:L147"/>
    <mergeCell ref="M140:M147"/>
    <mergeCell ref="N140:N147"/>
    <mergeCell ref="O140:O147"/>
    <mergeCell ref="J140:J147"/>
    <mergeCell ref="I188:I195"/>
    <mergeCell ref="J188:J195"/>
    <mergeCell ref="K188:K195"/>
    <mergeCell ref="L188:L195"/>
    <mergeCell ref="M188:M195"/>
    <mergeCell ref="N188:N195"/>
    <mergeCell ref="O188:O195"/>
    <mergeCell ref="I180:I187"/>
    <mergeCell ref="N148:N155"/>
    <mergeCell ref="O148:O155"/>
    <mergeCell ref="I156:I163"/>
    <mergeCell ref="J156:J163"/>
    <mergeCell ref="K156:K163"/>
    <mergeCell ref="L156:L163"/>
    <mergeCell ref="M156:M163"/>
    <mergeCell ref="N156:N163"/>
    <mergeCell ref="O156:O163"/>
    <mergeCell ref="I148:I155"/>
    <mergeCell ref="I132:I139"/>
    <mergeCell ref="B180:B187"/>
    <mergeCell ref="D180:D187"/>
    <mergeCell ref="F180:F181"/>
    <mergeCell ref="G180:G181"/>
    <mergeCell ref="F182:F184"/>
    <mergeCell ref="G182:G184"/>
    <mergeCell ref="F185:F187"/>
    <mergeCell ref="G185:G187"/>
    <mergeCell ref="B148:B155"/>
    <mergeCell ref="D148:D155"/>
    <mergeCell ref="F148:F149"/>
    <mergeCell ref="G148:G149"/>
    <mergeCell ref="F150:F152"/>
    <mergeCell ref="G150:G152"/>
    <mergeCell ref="F153:F155"/>
    <mergeCell ref="G153:G155"/>
    <mergeCell ref="B156:B163"/>
    <mergeCell ref="D164:D171"/>
    <mergeCell ref="F164:F165"/>
    <mergeCell ref="G164:G165"/>
    <mergeCell ref="F166:F168"/>
    <mergeCell ref="G166:G168"/>
    <mergeCell ref="F169:F171"/>
    <mergeCell ref="G169:G171"/>
    <mergeCell ref="B172:B179"/>
    <mergeCell ref="D172:D179"/>
    <mergeCell ref="F172:F173"/>
    <mergeCell ref="G172:G173"/>
    <mergeCell ref="F174:F176"/>
    <mergeCell ref="G174:G176"/>
    <mergeCell ref="F145:F147"/>
    <mergeCell ref="B164:B171"/>
    <mergeCell ref="F177:F179"/>
    <mergeCell ref="B220:B227"/>
    <mergeCell ref="D220:D227"/>
    <mergeCell ref="F220:F221"/>
    <mergeCell ref="G220:G221"/>
    <mergeCell ref="F222:F224"/>
    <mergeCell ref="G222:G224"/>
    <mergeCell ref="F225:F227"/>
    <mergeCell ref="G225:G227"/>
    <mergeCell ref="B196:B203"/>
    <mergeCell ref="D196:D203"/>
    <mergeCell ref="F196:F197"/>
    <mergeCell ref="G196:G197"/>
    <mergeCell ref="F198:F200"/>
    <mergeCell ref="G198:G200"/>
    <mergeCell ref="F201:F203"/>
    <mergeCell ref="G201:G203"/>
    <mergeCell ref="B204:B211"/>
    <mergeCell ref="F217:F219"/>
    <mergeCell ref="G217:G219"/>
    <mergeCell ref="G177:G179"/>
    <mergeCell ref="B188:B195"/>
    <mergeCell ref="D188:D195"/>
    <mergeCell ref="F188:F189"/>
    <mergeCell ref="G188:G189"/>
    <mergeCell ref="F190:F192"/>
    <mergeCell ref="G190:G192"/>
    <mergeCell ref="F193:F195"/>
    <mergeCell ref="G193:G195"/>
    <mergeCell ref="G206:G208"/>
    <mergeCell ref="F209:F211"/>
    <mergeCell ref="D204:D211"/>
    <mergeCell ref="F204:F205"/>
    <mergeCell ref="G204:G205"/>
    <mergeCell ref="F206:F208"/>
    <mergeCell ref="F214:F216"/>
    <mergeCell ref="G214:G216"/>
    <mergeCell ref="G209:G211"/>
    <mergeCell ref="B212:B219"/>
    <mergeCell ref="D212:D219"/>
    <mergeCell ref="F212:F213"/>
    <mergeCell ref="G212:G213"/>
    <mergeCell ref="D156:D163"/>
    <mergeCell ref="F156:F157"/>
    <mergeCell ref="G156:G157"/>
    <mergeCell ref="F158:F160"/>
    <mergeCell ref="G158:G160"/>
    <mergeCell ref="F161:F163"/>
    <mergeCell ref="G161:G163"/>
    <mergeCell ref="B132:B139"/>
    <mergeCell ref="D132:D139"/>
    <mergeCell ref="F132:F133"/>
    <mergeCell ref="G132:G133"/>
    <mergeCell ref="F134:F136"/>
    <mergeCell ref="G134:G136"/>
    <mergeCell ref="F137:F139"/>
    <mergeCell ref="G137:G139"/>
    <mergeCell ref="B140:B147"/>
    <mergeCell ref="G145:G147"/>
    <mergeCell ref="K116:K123"/>
    <mergeCell ref="L116:L123"/>
    <mergeCell ref="M116:M123"/>
    <mergeCell ref="N116:N123"/>
    <mergeCell ref="O116:O123"/>
    <mergeCell ref="I124:I131"/>
    <mergeCell ref="J124:J131"/>
    <mergeCell ref="K124:K131"/>
    <mergeCell ref="L124:L131"/>
    <mergeCell ref="M124:M131"/>
    <mergeCell ref="N124:N131"/>
    <mergeCell ref="O124:O131"/>
    <mergeCell ref="I116:I123"/>
    <mergeCell ref="D2:G2"/>
    <mergeCell ref="B4:B11"/>
    <mergeCell ref="D4:D11"/>
    <mergeCell ref="F4:F5"/>
    <mergeCell ref="G4:G5"/>
    <mergeCell ref="F6:F8"/>
    <mergeCell ref="G6:G8"/>
    <mergeCell ref="F9:F11"/>
    <mergeCell ref="G9:G11"/>
    <mergeCell ref="B12:B19"/>
    <mergeCell ref="D12:D19"/>
    <mergeCell ref="F12:F13"/>
    <mergeCell ref="G12:G13"/>
    <mergeCell ref="B68:B75"/>
    <mergeCell ref="D68:D75"/>
    <mergeCell ref="F68:F69"/>
    <mergeCell ref="D76:D83"/>
    <mergeCell ref="B76:B83"/>
    <mergeCell ref="F76:F77"/>
    <mergeCell ref="B116:B123"/>
    <mergeCell ref="D116:D123"/>
    <mergeCell ref="F116:F117"/>
    <mergeCell ref="G116:G117"/>
    <mergeCell ref="F118:F120"/>
    <mergeCell ref="G118:G120"/>
    <mergeCell ref="F121:F123"/>
    <mergeCell ref="G121:G123"/>
    <mergeCell ref="B124:B131"/>
    <mergeCell ref="D124:D131"/>
    <mergeCell ref="F124:F125"/>
    <mergeCell ref="G124:G125"/>
    <mergeCell ref="F126:F128"/>
    <mergeCell ref="G126:G128"/>
    <mergeCell ref="F129:F131"/>
    <mergeCell ref="G129:G131"/>
    <mergeCell ref="J116:J123"/>
    <mergeCell ref="F14:F16"/>
    <mergeCell ref="G14:G16"/>
    <mergeCell ref="F17:F19"/>
    <mergeCell ref="G17:G19"/>
    <mergeCell ref="N4:N11"/>
    <mergeCell ref="O4:O11"/>
    <mergeCell ref="R4:R11"/>
    <mergeCell ref="S4:S11"/>
    <mergeCell ref="I12:I19"/>
    <mergeCell ref="J12:J19"/>
    <mergeCell ref="K12:K19"/>
    <mergeCell ref="L12:L19"/>
    <mergeCell ref="M12:M19"/>
    <mergeCell ref="N12:N19"/>
    <mergeCell ref="O12:O19"/>
    <mergeCell ref="R12:R19"/>
    <mergeCell ref="V12:V19"/>
    <mergeCell ref="W12:W19"/>
    <mergeCell ref="X12:X19"/>
    <mergeCell ref="AL4:AL5"/>
    <mergeCell ref="AE4:AE11"/>
    <mergeCell ref="AJ22:AJ24"/>
    <mergeCell ref="AK22:AK24"/>
    <mergeCell ref="AJ25:AJ27"/>
    <mergeCell ref="AK25:AK27"/>
    <mergeCell ref="AF20:AF27"/>
    <mergeCell ref="I2:K2"/>
    <mergeCell ref="L2:N2"/>
    <mergeCell ref="K4:K11"/>
    <mergeCell ref="L4:L11"/>
    <mergeCell ref="M4:M11"/>
    <mergeCell ref="W4:W11"/>
    <mergeCell ref="I4:I11"/>
    <mergeCell ref="J4:J11"/>
    <mergeCell ref="X4:X11"/>
    <mergeCell ref="T4:T11"/>
    <mergeCell ref="U4:U11"/>
    <mergeCell ref="V4:V11"/>
    <mergeCell ref="Q2:T2"/>
    <mergeCell ref="U2:W2"/>
    <mergeCell ref="T12:T19"/>
    <mergeCell ref="U12:U19"/>
    <mergeCell ref="AJ6:AJ8"/>
    <mergeCell ref="F46:F48"/>
    <mergeCell ref="G46:G48"/>
    <mergeCell ref="F49:F51"/>
    <mergeCell ref="B20:B27"/>
    <mergeCell ref="D20:D27"/>
    <mergeCell ref="F20:F21"/>
    <mergeCell ref="G20:G21"/>
    <mergeCell ref="I20:I27"/>
    <mergeCell ref="J20:J27"/>
    <mergeCell ref="K20:K27"/>
    <mergeCell ref="L20:L27"/>
    <mergeCell ref="M20:M27"/>
    <mergeCell ref="N20:N27"/>
    <mergeCell ref="O20:O27"/>
    <mergeCell ref="R20:R27"/>
    <mergeCell ref="F22:F24"/>
    <mergeCell ref="G22:G24"/>
    <mergeCell ref="F25:F27"/>
    <mergeCell ref="G25:G27"/>
    <mergeCell ref="B28:B35"/>
    <mergeCell ref="D28:D35"/>
    <mergeCell ref="F28:F29"/>
    <mergeCell ref="G28:G29"/>
    <mergeCell ref="I28:I35"/>
    <mergeCell ref="J28:J35"/>
    <mergeCell ref="K28:K35"/>
    <mergeCell ref="L28:L35"/>
    <mergeCell ref="G49:G51"/>
    <mergeCell ref="F30:F32"/>
    <mergeCell ref="G30:G32"/>
    <mergeCell ref="F33:F35"/>
    <mergeCell ref="G33:G35"/>
    <mergeCell ref="J52:J59"/>
    <mergeCell ref="K52:K59"/>
    <mergeCell ref="L52:L59"/>
    <mergeCell ref="M52:M59"/>
    <mergeCell ref="N52:N59"/>
    <mergeCell ref="O52:O59"/>
    <mergeCell ref="R52:R59"/>
    <mergeCell ref="S52:S59"/>
    <mergeCell ref="T52:T59"/>
    <mergeCell ref="U52:U59"/>
    <mergeCell ref="V52:V59"/>
    <mergeCell ref="V60:V67"/>
    <mergeCell ref="W60:W67"/>
    <mergeCell ref="B36:B43"/>
    <mergeCell ref="D36:D43"/>
    <mergeCell ref="F36:F37"/>
    <mergeCell ref="G36:G37"/>
    <mergeCell ref="I36:I43"/>
    <mergeCell ref="J36:J43"/>
    <mergeCell ref="F38:F40"/>
    <mergeCell ref="H38:H40"/>
    <mergeCell ref="F41:F43"/>
    <mergeCell ref="G41:G43"/>
    <mergeCell ref="B44:B51"/>
    <mergeCell ref="D44:D51"/>
    <mergeCell ref="F44:F45"/>
    <mergeCell ref="G44:G45"/>
    <mergeCell ref="I44:I51"/>
    <mergeCell ref="J44:J51"/>
    <mergeCell ref="K44:K51"/>
    <mergeCell ref="L44:L51"/>
    <mergeCell ref="K36:K43"/>
    <mergeCell ref="B60:B67"/>
    <mergeCell ref="M36:M43"/>
    <mergeCell ref="N36:N43"/>
    <mergeCell ref="O36:O43"/>
    <mergeCell ref="F60:F61"/>
    <mergeCell ref="G60:G61"/>
    <mergeCell ref="I60:I67"/>
    <mergeCell ref="K60:K67"/>
    <mergeCell ref="L60:L67"/>
    <mergeCell ref="M60:M67"/>
    <mergeCell ref="N60:N67"/>
    <mergeCell ref="O60:O67"/>
    <mergeCell ref="R60:R67"/>
    <mergeCell ref="S60:S67"/>
    <mergeCell ref="T60:T67"/>
    <mergeCell ref="U60:U67"/>
    <mergeCell ref="J60:J67"/>
    <mergeCell ref="F54:F56"/>
    <mergeCell ref="G54:G56"/>
    <mergeCell ref="F57:F59"/>
    <mergeCell ref="G57:G59"/>
    <mergeCell ref="D60:D67"/>
    <mergeCell ref="G38:G40"/>
    <mergeCell ref="F62:F64"/>
    <mergeCell ref="G62:G64"/>
    <mergeCell ref="F65:F67"/>
    <mergeCell ref="G65:G67"/>
    <mergeCell ref="B52:B59"/>
    <mergeCell ref="D52:D59"/>
    <mergeCell ref="F52:F53"/>
    <mergeCell ref="G52:G53"/>
    <mergeCell ref="I52:I59"/>
    <mergeCell ref="B84:B91"/>
    <mergeCell ref="D84:D91"/>
    <mergeCell ref="F84:F85"/>
    <mergeCell ref="F110:F112"/>
    <mergeCell ref="G84:G85"/>
    <mergeCell ref="I84:I91"/>
    <mergeCell ref="J84:J91"/>
    <mergeCell ref="K84:K91"/>
    <mergeCell ref="L84:L91"/>
    <mergeCell ref="M84:M91"/>
    <mergeCell ref="N84:N91"/>
    <mergeCell ref="O84:O91"/>
    <mergeCell ref="R84:R91"/>
    <mergeCell ref="S84:S91"/>
    <mergeCell ref="T84:T91"/>
    <mergeCell ref="U84:U91"/>
    <mergeCell ref="V84:V91"/>
    <mergeCell ref="U100:U107"/>
    <mergeCell ref="D108:D115"/>
    <mergeCell ref="F108:F109"/>
    <mergeCell ref="G108:G109"/>
    <mergeCell ref="I108:I115"/>
    <mergeCell ref="J108:J115"/>
    <mergeCell ref="K108:K115"/>
    <mergeCell ref="L108:L115"/>
    <mergeCell ref="M108:M115"/>
    <mergeCell ref="N108:N115"/>
    <mergeCell ref="O100:O107"/>
    <mergeCell ref="B92:B99"/>
    <mergeCell ref="D92:D99"/>
    <mergeCell ref="B100:B107"/>
    <mergeCell ref="D100:D107"/>
    <mergeCell ref="G113:G115"/>
    <mergeCell ref="I100:I107"/>
    <mergeCell ref="F94:F96"/>
    <mergeCell ref="G94:G96"/>
    <mergeCell ref="F97:F99"/>
    <mergeCell ref="G97:G99"/>
    <mergeCell ref="F70:F72"/>
    <mergeCell ref="G70:G72"/>
    <mergeCell ref="F73:F75"/>
    <mergeCell ref="G73:G75"/>
    <mergeCell ref="L68:L75"/>
    <mergeCell ref="M68:M75"/>
    <mergeCell ref="N68:N75"/>
    <mergeCell ref="G81:G83"/>
    <mergeCell ref="F86:F88"/>
    <mergeCell ref="G86:G88"/>
    <mergeCell ref="F89:F91"/>
    <mergeCell ref="G89:G91"/>
    <mergeCell ref="F92:F93"/>
    <mergeCell ref="G92:G93"/>
    <mergeCell ref="G110:G112"/>
    <mergeCell ref="F100:F101"/>
    <mergeCell ref="G100:G101"/>
    <mergeCell ref="J100:J107"/>
    <mergeCell ref="I92:I99"/>
    <mergeCell ref="J92:J99"/>
    <mergeCell ref="K92:K99"/>
    <mergeCell ref="K100:K107"/>
    <mergeCell ref="G76:G77"/>
    <mergeCell ref="F78:F80"/>
    <mergeCell ref="G78:G80"/>
    <mergeCell ref="F81:F83"/>
    <mergeCell ref="L100:L107"/>
    <mergeCell ref="M100:M107"/>
    <mergeCell ref="N100:N107"/>
    <mergeCell ref="F102:F104"/>
    <mergeCell ref="L92:L99"/>
    <mergeCell ref="M92:M99"/>
    <mergeCell ref="N92:N99"/>
    <mergeCell ref="O92:O99"/>
    <mergeCell ref="G102:G104"/>
    <mergeCell ref="F105:F107"/>
    <mergeCell ref="G105:G107"/>
    <mergeCell ref="B108:B115"/>
    <mergeCell ref="AD28:AD35"/>
    <mergeCell ref="AB38:AB40"/>
    <mergeCell ref="AB28:AB29"/>
    <mergeCell ref="AB65:AB67"/>
    <mergeCell ref="R92:R99"/>
    <mergeCell ref="S92:S99"/>
    <mergeCell ref="T92:T99"/>
    <mergeCell ref="U92:U99"/>
    <mergeCell ref="V92:V99"/>
    <mergeCell ref="W52:W59"/>
    <mergeCell ref="W44:W51"/>
    <mergeCell ref="V36:V43"/>
    <mergeCell ref="W36:W43"/>
    <mergeCell ref="R36:R43"/>
    <mergeCell ref="S36:S43"/>
    <mergeCell ref="T36:T43"/>
    <mergeCell ref="G68:G69"/>
    <mergeCell ref="I68:I75"/>
    <mergeCell ref="J68:J75"/>
    <mergeCell ref="F113:F115"/>
    <mergeCell ref="S12:S19"/>
    <mergeCell ref="K68:K75"/>
    <mergeCell ref="M28:M35"/>
    <mergeCell ref="N28:N35"/>
    <mergeCell ref="O28:O35"/>
    <mergeCell ref="O68:O75"/>
    <mergeCell ref="R68:R75"/>
    <mergeCell ref="S68:S75"/>
    <mergeCell ref="T68:T75"/>
    <mergeCell ref="U68:U75"/>
    <mergeCell ref="R28:R35"/>
    <mergeCell ref="S28:S35"/>
    <mergeCell ref="M44:M51"/>
    <mergeCell ref="N44:N51"/>
    <mergeCell ref="O44:O51"/>
    <mergeCell ref="R44:R51"/>
    <mergeCell ref="S44:S51"/>
    <mergeCell ref="T44:T51"/>
    <mergeCell ref="U44:U51"/>
    <mergeCell ref="L36:L43"/>
    <mergeCell ref="W84:W91"/>
    <mergeCell ref="AJ100:AJ101"/>
    <mergeCell ref="AK86:AK88"/>
    <mergeCell ref="AB22:AB24"/>
    <mergeCell ref="AB25:AB27"/>
    <mergeCell ref="AK65:AK67"/>
    <mergeCell ref="AB60:AB61"/>
    <mergeCell ref="AB44:AB45"/>
    <mergeCell ref="AK52:AK53"/>
    <mergeCell ref="AD52:AD59"/>
    <mergeCell ref="AK36:AK37"/>
    <mergeCell ref="AB36:AB37"/>
    <mergeCell ref="W92:W99"/>
    <mergeCell ref="X100:X107"/>
    <mergeCell ref="AF100:AF107"/>
    <mergeCell ref="R100:R107"/>
    <mergeCell ref="S100:S107"/>
    <mergeCell ref="V100:V107"/>
    <mergeCell ref="W100:W107"/>
    <mergeCell ref="T100:T107"/>
    <mergeCell ref="X92:X99"/>
    <mergeCell ref="X68:X75"/>
    <mergeCell ref="V68:V75"/>
    <mergeCell ref="W68:W75"/>
    <mergeCell ref="V44:V51"/>
    <mergeCell ref="S20:S27"/>
    <mergeCell ref="T20:T27"/>
    <mergeCell ref="X28:X35"/>
    <mergeCell ref="AK84:AK85"/>
    <mergeCell ref="AK70:AK72"/>
    <mergeCell ref="R76:R83"/>
    <mergeCell ref="S76:S83"/>
    <mergeCell ref="AJ94:AJ96"/>
    <mergeCell ref="AF92:AF99"/>
    <mergeCell ref="AE36:AE43"/>
    <mergeCell ref="AK46:AK48"/>
    <mergeCell ref="AJ60:AJ61"/>
    <mergeCell ref="AI78:AI80"/>
    <mergeCell ref="AB76:AB77"/>
    <mergeCell ref="AI73:AI75"/>
    <mergeCell ref="AJ70:AJ72"/>
    <mergeCell ref="AJ81:AJ83"/>
    <mergeCell ref="AJ73:AJ75"/>
    <mergeCell ref="AJ68:AJ69"/>
    <mergeCell ref="AJ20:AJ21"/>
    <mergeCell ref="AK20:AK21"/>
    <mergeCell ref="AG36:AG43"/>
    <mergeCell ref="AK81:AK83"/>
    <mergeCell ref="AJ28:AJ29"/>
    <mergeCell ref="AK28:AK29"/>
    <mergeCell ref="AJ30:AJ32"/>
    <mergeCell ref="AD44:AD51"/>
    <mergeCell ref="AI52:AI53"/>
    <mergeCell ref="AB41:AB43"/>
    <mergeCell ref="AI57:AI59"/>
    <mergeCell ref="O108:O115"/>
    <mergeCell ref="R108:R115"/>
    <mergeCell ref="S108:S115"/>
    <mergeCell ref="T108:T115"/>
    <mergeCell ref="X44:X51"/>
    <mergeCell ref="U36:U43"/>
    <mergeCell ref="X20:X27"/>
    <mergeCell ref="T28:T35"/>
    <mergeCell ref="U28:U35"/>
    <mergeCell ref="V28:V35"/>
    <mergeCell ref="W28:W35"/>
    <mergeCell ref="U20:U27"/>
    <mergeCell ref="V20:V27"/>
    <mergeCell ref="W20:W27"/>
    <mergeCell ref="AI113:AI115"/>
    <mergeCell ref="AJ92:AJ93"/>
    <mergeCell ref="AB68:AB69"/>
    <mergeCell ref="AH68:AH75"/>
    <mergeCell ref="AJ84:AJ85"/>
    <mergeCell ref="AI81:AI83"/>
    <mergeCell ref="AE76:AE83"/>
    <mergeCell ref="AG76:AG83"/>
    <mergeCell ref="AB84:AB85"/>
    <mergeCell ref="AE84:AE91"/>
    <mergeCell ref="AG68:AG75"/>
    <mergeCell ref="AB49:AB51"/>
    <mergeCell ref="AB46:AB48"/>
    <mergeCell ref="AI70:AI72"/>
    <mergeCell ref="AI68:AI69"/>
    <mergeCell ref="AI76:AI77"/>
    <mergeCell ref="AF68:AF75"/>
    <mergeCell ref="AG92:AG99"/>
    <mergeCell ref="X84:X91"/>
    <mergeCell ref="AK6:AK8"/>
    <mergeCell ref="AI9:AI11"/>
    <mergeCell ref="AJ9:AJ11"/>
    <mergeCell ref="AK9:AK11"/>
    <mergeCell ref="AL20:AL21"/>
    <mergeCell ref="AL22:AL24"/>
    <mergeCell ref="AL46:AL48"/>
    <mergeCell ref="AK30:AK32"/>
    <mergeCell ref="AJ52:AJ53"/>
    <mergeCell ref="AJ57:AJ59"/>
    <mergeCell ref="AB52:AB53"/>
    <mergeCell ref="AB54:AB56"/>
    <mergeCell ref="AB57:AB59"/>
    <mergeCell ref="AK44:AK45"/>
    <mergeCell ref="AL44:AL45"/>
    <mergeCell ref="AI49:AI51"/>
    <mergeCell ref="AF36:AF43"/>
    <mergeCell ref="AG20:AG27"/>
    <mergeCell ref="AL30:AL32"/>
    <mergeCell ref="AL36:AL37"/>
    <mergeCell ref="X60:X67"/>
    <mergeCell ref="X52:X59"/>
    <mergeCell ref="X36:X43"/>
    <mergeCell ref="AL14:AL16"/>
    <mergeCell ref="AI17:AI19"/>
    <mergeCell ref="AJ17:AJ19"/>
    <mergeCell ref="AK17:AK19"/>
    <mergeCell ref="AL17:AL19"/>
    <mergeCell ref="AE12:AE19"/>
    <mergeCell ref="AF12:AF19"/>
    <mergeCell ref="AL12:AL13"/>
    <mergeCell ref="AJ4:AJ5"/>
    <mergeCell ref="AK4:AK5"/>
    <mergeCell ref="AD4:AD11"/>
    <mergeCell ref="AB6:AB8"/>
    <mergeCell ref="AB9:AB11"/>
    <mergeCell ref="AI25:AI27"/>
    <mergeCell ref="AK12:AK13"/>
    <mergeCell ref="AI14:AI16"/>
    <mergeCell ref="AJ14:AJ16"/>
    <mergeCell ref="AD20:AD27"/>
    <mergeCell ref="AH20:AH27"/>
    <mergeCell ref="AI20:AI21"/>
    <mergeCell ref="AG12:AG19"/>
    <mergeCell ref="AH12:AH19"/>
    <mergeCell ref="AK14:AK16"/>
    <mergeCell ref="AB20:AB21"/>
    <mergeCell ref="AI12:AI13"/>
    <mergeCell ref="AJ12:AJ13"/>
    <mergeCell ref="AF4:AF11"/>
    <mergeCell ref="AG4:AG11"/>
    <mergeCell ref="AB4:AB5"/>
    <mergeCell ref="AD12:AD19"/>
    <mergeCell ref="AB12:AB13"/>
    <mergeCell ref="AB14:AB16"/>
    <mergeCell ref="AB17:AB19"/>
    <mergeCell ref="AI22:AI24"/>
    <mergeCell ref="AE20:AE27"/>
    <mergeCell ref="AI6:AI8"/>
    <mergeCell ref="AI30:AI32"/>
    <mergeCell ref="AB30:AB32"/>
    <mergeCell ref="AB33:AB35"/>
    <mergeCell ref="AK38:AK40"/>
    <mergeCell ref="AG28:AG35"/>
    <mergeCell ref="AI41:AI43"/>
    <mergeCell ref="AI38:AI40"/>
    <mergeCell ref="AF52:AF59"/>
    <mergeCell ref="AL38:AL40"/>
    <mergeCell ref="AJ41:AJ43"/>
    <mergeCell ref="AK41:AK43"/>
    <mergeCell ref="AL41:AL43"/>
    <mergeCell ref="AG52:AG59"/>
    <mergeCell ref="AI54:AI56"/>
    <mergeCell ref="AI46:AI48"/>
    <mergeCell ref="AJ46:AJ48"/>
    <mergeCell ref="AK54:AK56"/>
    <mergeCell ref="AE52:AE59"/>
    <mergeCell ref="AE44:AE51"/>
    <mergeCell ref="AG44:AG51"/>
    <mergeCell ref="AJ44:AJ45"/>
    <mergeCell ref="AJ54:AJ56"/>
    <mergeCell ref="AI44:AI45"/>
    <mergeCell ref="AJ49:AJ51"/>
    <mergeCell ref="AK49:AK51"/>
    <mergeCell ref="AL54:AL56"/>
    <mergeCell ref="AJ38:AJ40"/>
    <mergeCell ref="AI86:AI88"/>
    <mergeCell ref="AJ86:AJ88"/>
    <mergeCell ref="AD68:AD75"/>
    <mergeCell ref="AD76:AD83"/>
    <mergeCell ref="AH44:AH51"/>
    <mergeCell ref="AB62:AB64"/>
    <mergeCell ref="AD60:AD67"/>
    <mergeCell ref="AE60:AE67"/>
    <mergeCell ref="AJ78:AJ80"/>
    <mergeCell ref="AB70:AB72"/>
    <mergeCell ref="AB73:AB75"/>
    <mergeCell ref="AB78:AB80"/>
    <mergeCell ref="AB81:AB83"/>
    <mergeCell ref="AF76:AF83"/>
    <mergeCell ref="AF44:AF51"/>
    <mergeCell ref="AH36:AH43"/>
    <mergeCell ref="AI36:AI37"/>
    <mergeCell ref="AJ36:AJ37"/>
    <mergeCell ref="AG164:AG171"/>
    <mergeCell ref="AD172:AD179"/>
    <mergeCell ref="AF156:AF163"/>
    <mergeCell ref="AE164:AE171"/>
    <mergeCell ref="AI94:AI96"/>
    <mergeCell ref="AI97:AI99"/>
    <mergeCell ref="AE100:AE107"/>
    <mergeCell ref="AH92:AH99"/>
    <mergeCell ref="AB145:AB147"/>
    <mergeCell ref="AB164:AB165"/>
    <mergeCell ref="AB166:AB168"/>
    <mergeCell ref="AH164:AH171"/>
    <mergeCell ref="AG100:AG107"/>
    <mergeCell ref="AG108:AG115"/>
    <mergeCell ref="AI118:AI120"/>
    <mergeCell ref="AI92:AI93"/>
    <mergeCell ref="AI89:AI91"/>
    <mergeCell ref="AB89:AB91"/>
    <mergeCell ref="AB110:AB112"/>
    <mergeCell ref="AB124:AB125"/>
    <mergeCell ref="AE116:AE123"/>
    <mergeCell ref="AI102:AI104"/>
    <mergeCell ref="AH100:AH107"/>
    <mergeCell ref="AI100:AI101"/>
    <mergeCell ref="AG116:AG123"/>
    <mergeCell ref="AI108:AI109"/>
    <mergeCell ref="AI110:AI112"/>
    <mergeCell ref="AE108:AE115"/>
    <mergeCell ref="AB97:AB99"/>
    <mergeCell ref="AE92:AE99"/>
    <mergeCell ref="AB100:AB101"/>
    <mergeCell ref="Z2:AL2"/>
    <mergeCell ref="AH4:AH11"/>
    <mergeCell ref="AI4:AI5"/>
    <mergeCell ref="AH76:AH83"/>
    <mergeCell ref="AD36:AD43"/>
    <mergeCell ref="AL33:AL35"/>
    <mergeCell ref="AH28:AH35"/>
    <mergeCell ref="AI28:AI29"/>
    <mergeCell ref="AL28:AL29"/>
    <mergeCell ref="AE28:AE35"/>
    <mergeCell ref="AF28:AF35"/>
    <mergeCell ref="AI33:AI35"/>
    <mergeCell ref="AJ33:AJ35"/>
    <mergeCell ref="AK33:AK35"/>
    <mergeCell ref="AL49:AL51"/>
    <mergeCell ref="AK57:AK59"/>
    <mergeCell ref="AL57:AL59"/>
    <mergeCell ref="AL52:AL53"/>
    <mergeCell ref="AD84:AD91"/>
    <mergeCell ref="AD92:AD99"/>
    <mergeCell ref="AB86:AB88"/>
    <mergeCell ref="AH52:AH59"/>
    <mergeCell ref="D140:D147"/>
    <mergeCell ref="F140:F141"/>
    <mergeCell ref="G140:G141"/>
    <mergeCell ref="F142:F144"/>
    <mergeCell ref="G142:G144"/>
    <mergeCell ref="AD100:AD107"/>
    <mergeCell ref="AD108:AD115"/>
    <mergeCell ref="AD116:AD123"/>
    <mergeCell ref="AB92:AB93"/>
    <mergeCell ref="AB94:AB96"/>
    <mergeCell ref="AB102:AB104"/>
    <mergeCell ref="AB105:AB107"/>
    <mergeCell ref="AB108:AB109"/>
    <mergeCell ref="AJ65:AJ67"/>
    <mergeCell ref="AI62:AI64"/>
    <mergeCell ref="AJ62:AJ64"/>
    <mergeCell ref="AI65:AI67"/>
    <mergeCell ref="AF60:AF67"/>
    <mergeCell ref="AG60:AG67"/>
    <mergeCell ref="AH60:AH67"/>
    <mergeCell ref="AI60:AI61"/>
    <mergeCell ref="AJ76:AJ77"/>
    <mergeCell ref="AE68:AE75"/>
    <mergeCell ref="AB118:AB120"/>
    <mergeCell ref="AB121:AB123"/>
    <mergeCell ref="AG84:AG91"/>
    <mergeCell ref="AH84:AH91"/>
    <mergeCell ref="AI84:AI85"/>
    <mergeCell ref="AB116:AB117"/>
    <mergeCell ref="AB113:AB115"/>
    <mergeCell ref="AF84:AF91"/>
    <mergeCell ref="AI116:AI117"/>
    <mergeCell ref="R236:R243"/>
    <mergeCell ref="S236:S243"/>
    <mergeCell ref="T236:T243"/>
    <mergeCell ref="U236:U243"/>
    <mergeCell ref="V236:V243"/>
    <mergeCell ref="W236:W243"/>
    <mergeCell ref="X236:X243"/>
    <mergeCell ref="B236:B243"/>
    <mergeCell ref="D236:D243"/>
    <mergeCell ref="F236:F237"/>
    <mergeCell ref="G236:G237"/>
    <mergeCell ref="F238:F240"/>
    <mergeCell ref="G238:G240"/>
    <mergeCell ref="F241:F243"/>
    <mergeCell ref="G241:G243"/>
    <mergeCell ref="I236:I243"/>
    <mergeCell ref="J236:J243"/>
    <mergeCell ref="K236:K243"/>
    <mergeCell ref="L236:L243"/>
    <mergeCell ref="M236:M243"/>
    <mergeCell ref="N236:N243"/>
    <mergeCell ref="O236:O243"/>
    <mergeCell ref="AB236:AB237"/>
    <mergeCell ref="AD236:AD243"/>
    <mergeCell ref="AE236:AE243"/>
    <mergeCell ref="AF236:AF243"/>
    <mergeCell ref="AG236:AG243"/>
    <mergeCell ref="AH236:AH243"/>
    <mergeCell ref="AI236:AI237"/>
    <mergeCell ref="AJ236:AJ237"/>
    <mergeCell ref="AK236:AK237"/>
    <mergeCell ref="AL236:AL237"/>
    <mergeCell ref="AB238:AB240"/>
    <mergeCell ref="AI238:AI240"/>
    <mergeCell ref="AJ238:AJ240"/>
    <mergeCell ref="AK238:AK240"/>
    <mergeCell ref="AL238:AL240"/>
    <mergeCell ref="AB241:AB243"/>
    <mergeCell ref="AI241:AI243"/>
    <mergeCell ref="AJ241:AJ243"/>
    <mergeCell ref="AK241:AK243"/>
    <mergeCell ref="AL241:AL243"/>
  </mergeCells>
  <conditionalFormatting sqref="AG20:AH67 AG68:AG243">
    <cfRule type="containsErrors" dxfId="17" priority="264">
      <formula>ISERROR(AG20)</formula>
    </cfRule>
  </conditionalFormatting>
  <conditionalFormatting sqref="AG20:AH67 AG68:AG243">
    <cfRule type="cellIs" priority="167" operator="equal">
      <formula>0</formula>
    </cfRule>
    <cfRule type="cellIs" dxfId="16" priority="172" operator="greaterThan">
      <formula>35</formula>
    </cfRule>
  </conditionalFormatting>
  <conditionalFormatting sqref="AH68:AH243">
    <cfRule type="containsErrors" dxfId="15" priority="22">
      <formula>ISERROR(AH68)</formula>
    </cfRule>
  </conditionalFormatting>
  <conditionalFormatting sqref="AH68:AH243">
    <cfRule type="cellIs" priority="19" operator="equal">
      <formula>0</formula>
    </cfRule>
    <cfRule type="cellIs" dxfId="14" priority="21" operator="greaterThan">
      <formula>35</formula>
    </cfRule>
  </conditionalFormatting>
  <conditionalFormatting sqref="AF4:AG11 AF28:AF243">
    <cfRule type="containsErrors" dxfId="13" priority="18">
      <formula>ISERROR(AF4)</formula>
    </cfRule>
  </conditionalFormatting>
  <conditionalFormatting sqref="AF4:AG11 AF28:AF243">
    <cfRule type="cellIs" priority="15" operator="equal">
      <formula>0</formula>
    </cfRule>
    <cfRule type="cellIs" dxfId="12" priority="17" operator="greaterThan">
      <formula>35</formula>
    </cfRule>
  </conditionalFormatting>
  <conditionalFormatting sqref="AH4:AH11">
    <cfRule type="containsErrors" dxfId="11" priority="13">
      <formula>ISERROR(AH4)</formula>
    </cfRule>
  </conditionalFormatting>
  <conditionalFormatting sqref="AH4:AH11">
    <cfRule type="cellIs" priority="10" operator="equal">
      <formula>0</formula>
    </cfRule>
    <cfRule type="cellIs" dxfId="10" priority="12" operator="greaterThan">
      <formula>35</formula>
    </cfRule>
  </conditionalFormatting>
  <conditionalFormatting sqref="AG12:AH19">
    <cfRule type="containsErrors" dxfId="9" priority="8">
      <formula>ISERROR(AG12)</formula>
    </cfRule>
  </conditionalFormatting>
  <conditionalFormatting sqref="AG12:AH19">
    <cfRule type="cellIs" priority="5" operator="equal">
      <formula>0</formula>
    </cfRule>
    <cfRule type="cellIs" dxfId="8" priority="7" operator="greaterThan">
      <formula>35</formula>
    </cfRule>
  </conditionalFormatting>
  <conditionalFormatting sqref="AF12:AF27">
    <cfRule type="containsErrors" dxfId="7" priority="4">
      <formula>ISERROR(AF12)</formula>
    </cfRule>
  </conditionalFormatting>
  <conditionalFormatting sqref="AF12:AF27">
    <cfRule type="cellIs" priority="1" operator="equal">
      <formula>0</formula>
    </cfRule>
    <cfRule type="cellIs" dxfId="6" priority="3" operator="greaterThan">
      <formula>35</formula>
    </cfRule>
  </conditionalFormatting>
  <pageMargins left="0.7" right="0.7" top="0.75" bottom="0.75" header="0.3" footer="0.3"/>
  <pageSetup paperSize="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1" operator="containsText" id="{03273188-F37E-4323-89DC-A35FC4626B2D}">
            <xm:f>NOT(ISERROR(SEARCH("-",AG20)))</xm:f>
            <xm:f>"-"</xm:f>
            <x14:dxf>
              <fill>
                <patternFill>
                  <bgColor rgb="FFFFFF00"/>
                </patternFill>
              </fill>
            </x14:dxf>
          </x14:cfRule>
          <xm:sqref>AG20:AH67 AG68:AG243</xm:sqref>
        </x14:conditionalFormatting>
        <x14:conditionalFormatting xmlns:xm="http://schemas.microsoft.com/office/excel/2006/main">
          <x14:cfRule type="containsText" priority="20" operator="containsText" id="{6B4E1F2E-286B-4F12-9CBE-C033FC2FE8A4}">
            <xm:f>NOT(ISERROR(SEARCH("-",AH68)))</xm:f>
            <xm:f>"-"</xm:f>
            <x14:dxf>
              <fill>
                <patternFill>
                  <bgColor rgb="FFFFFF00"/>
                </patternFill>
              </fill>
            </x14:dxf>
          </x14:cfRule>
          <xm:sqref>AH68:AH243</xm:sqref>
        </x14:conditionalFormatting>
        <x14:conditionalFormatting xmlns:xm="http://schemas.microsoft.com/office/excel/2006/main">
          <x14:cfRule type="containsText" priority="16" operator="containsText" id="{AEDAB2D2-80FC-4E53-8639-02B4CA4EA627}">
            <xm:f>NOT(ISERROR(SEARCH("-",AF4)))</xm:f>
            <xm:f>"-"</xm:f>
            <x14:dxf>
              <fill>
                <patternFill>
                  <bgColor rgb="FFFFFF00"/>
                </patternFill>
              </fill>
            </x14:dxf>
          </x14:cfRule>
          <xm:sqref>AF4:AG11 AF28:AF243</xm:sqref>
        </x14:conditionalFormatting>
        <x14:conditionalFormatting xmlns:xm="http://schemas.microsoft.com/office/excel/2006/main">
          <x14:cfRule type="containsText" priority="11" operator="containsText" id="{59AF7F45-3B44-4027-9658-89501C50EE04}">
            <xm:f>NOT(ISERROR(SEARCH("-",AH4)))</xm:f>
            <xm:f>"-"</xm:f>
            <x14:dxf>
              <fill>
                <patternFill>
                  <bgColor rgb="FFFFFF00"/>
                </patternFill>
              </fill>
            </x14:dxf>
          </x14:cfRule>
          <xm:sqref>AH4:AH11</xm:sqref>
        </x14:conditionalFormatting>
        <x14:conditionalFormatting xmlns:xm="http://schemas.microsoft.com/office/excel/2006/main">
          <x14:cfRule type="containsText" priority="6" operator="containsText" id="{E268F59E-277C-49D4-A6C6-C8AE7899124F}">
            <xm:f>NOT(ISERROR(SEARCH("-",AG12)))</xm:f>
            <xm:f>"-"</xm:f>
            <x14:dxf>
              <fill>
                <patternFill>
                  <bgColor rgb="FFFFFF00"/>
                </patternFill>
              </fill>
            </x14:dxf>
          </x14:cfRule>
          <xm:sqref>AG12:AH19</xm:sqref>
        </x14:conditionalFormatting>
        <x14:conditionalFormatting xmlns:xm="http://schemas.microsoft.com/office/excel/2006/main">
          <x14:cfRule type="containsText" priority="2" operator="containsText" id="{C1400600-DB29-4A32-ABD3-2BB278EFDA0D}">
            <xm:f>NOT(ISERROR(SEARCH("-",AF12)))</xm:f>
            <xm:f>"-"</xm:f>
            <x14:dxf>
              <fill>
                <patternFill>
                  <bgColor rgb="FFFFFF00"/>
                </patternFill>
              </fill>
            </x14:dxf>
          </x14:cfRule>
          <xm:sqref>AF12:AF27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20"/>
  <sheetViews>
    <sheetView topLeftCell="B1" workbookViewId="0">
      <selection activeCell="M14" sqref="M14"/>
    </sheetView>
  </sheetViews>
  <sheetFormatPr defaultColWidth="9.109375" defaultRowHeight="14.4" x14ac:dyDescent="0.3"/>
  <cols>
    <col min="1" max="1" width="1.44140625" customWidth="1"/>
    <col min="2" max="2" width="9.44140625" customWidth="1"/>
    <col min="4" max="4" width="11.44140625" customWidth="1"/>
    <col min="5" max="5" width="8.44140625" customWidth="1"/>
    <col min="6" max="6" width="8" customWidth="1"/>
    <col min="7" max="7" width="8.33203125" customWidth="1"/>
    <col min="8" max="8" width="7.88671875" customWidth="1"/>
    <col min="9" max="9" width="8.109375" customWidth="1"/>
    <col min="10" max="10" width="8.33203125" customWidth="1"/>
    <col min="11" max="11" width="11.5546875" customWidth="1"/>
    <col min="12" max="12" width="9.44140625" customWidth="1"/>
    <col min="13" max="13" width="10.88671875" customWidth="1"/>
    <col min="14" max="14" width="10" customWidth="1"/>
  </cols>
  <sheetData>
    <row r="1" spans="2:16" ht="6" customHeight="1" thickBot="1" x14ac:dyDescent="0.35"/>
    <row r="2" spans="2:16" ht="16.5" customHeight="1" thickBot="1" x14ac:dyDescent="0.35">
      <c r="B2" s="36"/>
      <c r="C2" s="269" t="s">
        <v>18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1"/>
    </row>
    <row r="3" spans="2:16" x14ac:dyDescent="0.3">
      <c r="B3" s="38"/>
      <c r="C3" s="41" t="s">
        <v>13</v>
      </c>
      <c r="D3" s="37" t="s">
        <v>14</v>
      </c>
      <c r="E3" s="34" t="s">
        <v>15</v>
      </c>
      <c r="F3" s="34" t="s">
        <v>16</v>
      </c>
      <c r="G3" s="34" t="s">
        <v>17</v>
      </c>
      <c r="H3" s="34" t="s">
        <v>19</v>
      </c>
      <c r="I3" s="34" t="s">
        <v>20</v>
      </c>
      <c r="J3" s="34" t="s">
        <v>21</v>
      </c>
      <c r="K3" s="34" t="s">
        <v>22</v>
      </c>
      <c r="L3" s="34" t="s">
        <v>23</v>
      </c>
      <c r="M3" s="34" t="s">
        <v>24</v>
      </c>
      <c r="N3" s="34" t="s">
        <v>25</v>
      </c>
      <c r="O3" s="35" t="s">
        <v>26</v>
      </c>
    </row>
    <row r="4" spans="2:16" x14ac:dyDescent="0.3">
      <c r="B4" s="48" t="s">
        <v>6</v>
      </c>
      <c r="C4" s="40">
        <v>13</v>
      </c>
      <c r="D4" s="5">
        <v>38</v>
      </c>
      <c r="E4" s="5">
        <v>21</v>
      </c>
      <c r="F4" s="5">
        <v>6</v>
      </c>
      <c r="G4" s="5">
        <v>81</v>
      </c>
      <c r="H4" s="5">
        <v>73</v>
      </c>
      <c r="I4" s="5">
        <v>35</v>
      </c>
      <c r="J4" s="5">
        <v>92</v>
      </c>
      <c r="K4" s="5">
        <v>35</v>
      </c>
      <c r="L4" s="5">
        <v>45</v>
      </c>
      <c r="M4" s="5">
        <v>61</v>
      </c>
      <c r="N4" s="5">
        <v>61</v>
      </c>
      <c r="O4" s="6">
        <f>AVERAGE(C4:N4)</f>
        <v>46.75</v>
      </c>
    </row>
    <row r="5" spans="2:16" x14ac:dyDescent="0.3">
      <c r="B5" s="49" t="s">
        <v>7</v>
      </c>
      <c r="C5" s="5">
        <v>3</v>
      </c>
      <c r="D5" s="5">
        <v>9</v>
      </c>
      <c r="E5" s="5">
        <v>3</v>
      </c>
      <c r="F5" s="5">
        <v>1</v>
      </c>
      <c r="G5" s="5">
        <v>10</v>
      </c>
      <c r="H5" s="5">
        <v>24</v>
      </c>
      <c r="I5" s="5">
        <v>4</v>
      </c>
      <c r="J5" s="5">
        <v>13</v>
      </c>
      <c r="K5" s="5">
        <v>7</v>
      </c>
      <c r="L5" s="5">
        <v>11</v>
      </c>
      <c r="M5" s="5">
        <v>16</v>
      </c>
      <c r="N5" s="5">
        <v>17</v>
      </c>
      <c r="O5" s="6">
        <f>AVERAGE(C5:N5)</f>
        <v>9.8333333333333339</v>
      </c>
    </row>
    <row r="6" spans="2:16" x14ac:dyDescent="0.3">
      <c r="B6" s="50" t="s">
        <v>45</v>
      </c>
      <c r="C6" s="51">
        <f>C5/C4</f>
        <v>0.23076923076923078</v>
      </c>
      <c r="D6" s="51">
        <f t="shared" ref="D6:N6" si="0">D5/D4</f>
        <v>0.23684210526315788</v>
      </c>
      <c r="E6" s="51">
        <f t="shared" si="0"/>
        <v>0.14285714285714285</v>
      </c>
      <c r="F6" s="51">
        <f t="shared" si="0"/>
        <v>0.16666666666666666</v>
      </c>
      <c r="G6" s="51">
        <f t="shared" si="0"/>
        <v>0.12345679012345678</v>
      </c>
      <c r="H6" s="51">
        <f t="shared" si="0"/>
        <v>0.32876712328767121</v>
      </c>
      <c r="I6" s="51">
        <f>I5/I4</f>
        <v>0.11428571428571428</v>
      </c>
      <c r="J6" s="51">
        <f>J5/J4</f>
        <v>0.14130434782608695</v>
      </c>
      <c r="K6" s="51">
        <f>K5/K4</f>
        <v>0.2</v>
      </c>
      <c r="L6" s="51">
        <f t="shared" si="0"/>
        <v>0.24444444444444444</v>
      </c>
      <c r="M6" s="51">
        <f t="shared" si="0"/>
        <v>0.26229508196721313</v>
      </c>
      <c r="N6" s="51">
        <f t="shared" si="0"/>
        <v>0.27868852459016391</v>
      </c>
      <c r="O6" s="7">
        <f>AVERAGE(C6:N6)</f>
        <v>0.20586476434007908</v>
      </c>
    </row>
    <row r="7" spans="2:16" ht="15" thickBot="1" x14ac:dyDescent="0.35"/>
    <row r="8" spans="2:16" ht="15" thickBot="1" x14ac:dyDescent="0.35">
      <c r="B8" s="36"/>
      <c r="C8" s="272" t="s">
        <v>44</v>
      </c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4"/>
      <c r="P8" s="2"/>
    </row>
    <row r="9" spans="2:16" x14ac:dyDescent="0.3">
      <c r="B9" s="38"/>
      <c r="C9" s="43" t="s">
        <v>13</v>
      </c>
      <c r="D9" s="44" t="s">
        <v>14</v>
      </c>
      <c r="E9" s="45" t="s">
        <v>15</v>
      </c>
      <c r="F9" s="45" t="s">
        <v>16</v>
      </c>
      <c r="G9" s="45" t="s">
        <v>17</v>
      </c>
      <c r="H9" s="45" t="s">
        <v>19</v>
      </c>
      <c r="I9" s="45" t="s">
        <v>20</v>
      </c>
      <c r="J9" s="45" t="s">
        <v>21</v>
      </c>
      <c r="K9" s="45" t="s">
        <v>22</v>
      </c>
      <c r="L9" s="45" t="s">
        <v>23</v>
      </c>
      <c r="M9" s="45" t="s">
        <v>24</v>
      </c>
      <c r="N9" s="45" t="s">
        <v>25</v>
      </c>
      <c r="O9" s="42" t="s">
        <v>26</v>
      </c>
    </row>
    <row r="10" spans="2:16" x14ac:dyDescent="0.3">
      <c r="B10" s="48" t="s">
        <v>6</v>
      </c>
      <c r="C10" s="40">
        <v>4360</v>
      </c>
      <c r="D10" s="5">
        <v>4560</v>
      </c>
      <c r="E10" s="5">
        <v>3400</v>
      </c>
      <c r="F10" s="5">
        <v>1950</v>
      </c>
      <c r="G10" s="5">
        <v>2510</v>
      </c>
      <c r="H10" s="5">
        <v>2320</v>
      </c>
      <c r="I10" s="5">
        <v>3550</v>
      </c>
      <c r="J10" s="5">
        <v>1910</v>
      </c>
      <c r="K10" s="5">
        <v>2835</v>
      </c>
      <c r="L10" s="5"/>
      <c r="M10" s="5">
        <v>4010</v>
      </c>
      <c r="N10" s="5">
        <v>3820</v>
      </c>
      <c r="O10" s="6">
        <f>AVERAGE(C10:N10)</f>
        <v>3202.2727272727275</v>
      </c>
    </row>
    <row r="11" spans="2:16" x14ac:dyDescent="0.3">
      <c r="B11" s="48" t="s">
        <v>7</v>
      </c>
      <c r="C11" s="40">
        <v>2219</v>
      </c>
      <c r="D11" s="5">
        <v>2787</v>
      </c>
      <c r="E11" s="5">
        <v>2174</v>
      </c>
      <c r="F11" s="5">
        <v>957</v>
      </c>
      <c r="G11" s="5">
        <v>1646</v>
      </c>
      <c r="H11" s="5">
        <v>2040</v>
      </c>
      <c r="I11" s="5">
        <v>2162</v>
      </c>
      <c r="J11" s="5">
        <v>1255</v>
      </c>
      <c r="K11" s="5">
        <v>1482</v>
      </c>
      <c r="L11" s="5"/>
      <c r="M11" s="5">
        <v>2511</v>
      </c>
      <c r="N11" s="5">
        <v>2541</v>
      </c>
      <c r="O11" s="6">
        <f>AVERAGE(C11:N11)</f>
        <v>1979.4545454545455</v>
      </c>
    </row>
    <row r="12" spans="2:16" x14ac:dyDescent="0.3">
      <c r="B12" s="46" t="s">
        <v>45</v>
      </c>
      <c r="C12" s="52">
        <f t="shared" ref="C12:M12" si="1">C11/C10</f>
        <v>0.50894495412844032</v>
      </c>
      <c r="D12" s="52">
        <f t="shared" si="1"/>
        <v>0.61118421052631577</v>
      </c>
      <c r="E12" s="52">
        <f t="shared" si="1"/>
        <v>0.63941176470588235</v>
      </c>
      <c r="F12" s="52">
        <f t="shared" si="1"/>
        <v>0.49076923076923079</v>
      </c>
      <c r="G12" s="52">
        <f t="shared" si="1"/>
        <v>0.65577689243027892</v>
      </c>
      <c r="H12" s="52">
        <f t="shared" si="1"/>
        <v>0.87931034482758619</v>
      </c>
      <c r="I12" s="52">
        <f t="shared" si="1"/>
        <v>0.60901408450704231</v>
      </c>
      <c r="J12" s="52">
        <f t="shared" si="1"/>
        <v>0.65706806282722519</v>
      </c>
      <c r="K12" s="52">
        <f t="shared" si="1"/>
        <v>0.52275132275132274</v>
      </c>
      <c r="L12" s="52"/>
      <c r="M12" s="52">
        <f t="shared" si="1"/>
        <v>0.62618453865336654</v>
      </c>
      <c r="N12" s="52">
        <f>N11/N10</f>
        <v>0.66518324607329848</v>
      </c>
      <c r="O12" s="47">
        <f>AVERAGE(C12:N12)</f>
        <v>0.6241453320181809</v>
      </c>
    </row>
    <row r="13" spans="2:16" x14ac:dyDescent="0.3">
      <c r="B13" s="48" t="s">
        <v>46</v>
      </c>
      <c r="C13" s="39">
        <v>1720</v>
      </c>
      <c r="D13" s="5">
        <v>2547</v>
      </c>
      <c r="E13" s="5">
        <v>1574</v>
      </c>
      <c r="F13" s="5">
        <v>885</v>
      </c>
      <c r="G13" s="5">
        <v>1459</v>
      </c>
      <c r="H13" s="5">
        <v>1471</v>
      </c>
      <c r="I13" s="5">
        <v>1986</v>
      </c>
      <c r="J13" s="5">
        <v>1077</v>
      </c>
      <c r="K13" s="5">
        <v>740</v>
      </c>
      <c r="L13" s="5"/>
      <c r="M13" s="5">
        <v>2245</v>
      </c>
      <c r="N13" s="5">
        <v>2373</v>
      </c>
      <c r="O13" s="6">
        <f>AVERAGE(C13:N13)</f>
        <v>1643.3636363636363</v>
      </c>
    </row>
    <row r="14" spans="2:16" x14ac:dyDescent="0.3">
      <c r="B14" s="53" t="s">
        <v>45</v>
      </c>
      <c r="C14" s="52">
        <f>C13/C11</f>
        <v>0.77512392969806221</v>
      </c>
      <c r="D14" s="52">
        <f t="shared" ref="D14:M14" si="2">D13/D11</f>
        <v>0.91388589881593107</v>
      </c>
      <c r="E14" s="52">
        <f t="shared" si="2"/>
        <v>0.72401103955841761</v>
      </c>
      <c r="F14" s="52">
        <f t="shared" si="2"/>
        <v>0.92476489028213171</v>
      </c>
      <c r="G14" s="52">
        <f t="shared" si="2"/>
        <v>0.88639125151883358</v>
      </c>
      <c r="H14" s="52">
        <f t="shared" si="2"/>
        <v>0.72107843137254901</v>
      </c>
      <c r="I14" s="52">
        <f t="shared" si="2"/>
        <v>0.91859389454209062</v>
      </c>
      <c r="J14" s="52">
        <f t="shared" si="2"/>
        <v>0.85816733067729078</v>
      </c>
      <c r="K14" s="52">
        <f t="shared" si="2"/>
        <v>0.49932523616734142</v>
      </c>
      <c r="L14" s="52"/>
      <c r="M14" s="52">
        <f t="shared" si="2"/>
        <v>0.89406610911987261</v>
      </c>
      <c r="N14" s="52">
        <f>N13/N11</f>
        <v>0.93388429752066116</v>
      </c>
      <c r="O14" s="47">
        <f>AVERAGE(C14:N14)</f>
        <v>0.82266293720665284</v>
      </c>
    </row>
    <row r="15" spans="2:16" ht="15" thickBot="1" x14ac:dyDescent="0.35"/>
    <row r="16" spans="2:16" ht="15" thickBot="1" x14ac:dyDescent="0.35">
      <c r="B16" s="36"/>
      <c r="C16" s="275" t="s">
        <v>47</v>
      </c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7"/>
    </row>
    <row r="17" spans="2:15" x14ac:dyDescent="0.3">
      <c r="B17" s="38"/>
      <c r="C17" s="54" t="s">
        <v>13</v>
      </c>
      <c r="D17" s="55" t="s">
        <v>14</v>
      </c>
      <c r="E17" s="56" t="s">
        <v>15</v>
      </c>
      <c r="F17" s="56" t="s">
        <v>16</v>
      </c>
      <c r="G17" s="56" t="s">
        <v>17</v>
      </c>
      <c r="H17" s="56" t="s">
        <v>19</v>
      </c>
      <c r="I17" s="56" t="s">
        <v>20</v>
      </c>
      <c r="J17" s="56" t="s">
        <v>21</v>
      </c>
      <c r="K17" s="56" t="s">
        <v>22</v>
      </c>
      <c r="L17" s="56" t="s">
        <v>23</v>
      </c>
      <c r="M17" s="56" t="s">
        <v>24</v>
      </c>
      <c r="N17" s="56" t="s">
        <v>25</v>
      </c>
      <c r="O17" s="56" t="s">
        <v>26</v>
      </c>
    </row>
    <row r="18" spans="2:15" x14ac:dyDescent="0.3">
      <c r="B18" s="48" t="s">
        <v>48</v>
      </c>
      <c r="C18" s="40">
        <v>0</v>
      </c>
      <c r="D18" s="5">
        <v>0</v>
      </c>
      <c r="E18" s="5">
        <v>0</v>
      </c>
      <c r="F18" s="5">
        <v>0</v>
      </c>
      <c r="G18" s="5">
        <v>1.5</v>
      </c>
      <c r="H18" s="5">
        <v>1.5</v>
      </c>
      <c r="I18" s="5">
        <v>1.1000000000000001</v>
      </c>
      <c r="J18" s="5">
        <v>0</v>
      </c>
      <c r="K18" s="5">
        <v>4.0999999999999996</v>
      </c>
      <c r="L18" s="5" t="s">
        <v>50</v>
      </c>
      <c r="M18" s="5" t="s">
        <v>50</v>
      </c>
      <c r="N18" s="5" t="s">
        <v>50</v>
      </c>
      <c r="O18" s="6">
        <f>AVERAGE(C18:N18)</f>
        <v>0.91111111111111098</v>
      </c>
    </row>
    <row r="19" spans="2:15" x14ac:dyDescent="0.3">
      <c r="B19" s="48" t="s">
        <v>49</v>
      </c>
      <c r="C19" s="40">
        <v>0.06</v>
      </c>
      <c r="D19" s="5">
        <v>0.06</v>
      </c>
      <c r="E19" s="5">
        <v>0.19</v>
      </c>
      <c r="F19" s="5">
        <v>0.25</v>
      </c>
      <c r="G19" s="5">
        <v>2.87</v>
      </c>
      <c r="H19" s="5">
        <v>3.39</v>
      </c>
      <c r="I19" s="5">
        <v>1.54</v>
      </c>
      <c r="J19" s="5">
        <v>0.43</v>
      </c>
      <c r="K19" s="5">
        <v>5.05</v>
      </c>
      <c r="L19" s="5" t="s">
        <v>50</v>
      </c>
      <c r="M19" s="5" t="s">
        <v>50</v>
      </c>
      <c r="N19" s="5" t="s">
        <v>50</v>
      </c>
      <c r="O19" s="6">
        <f>AVERAGE(C19:N19)</f>
        <v>1.5377777777777777</v>
      </c>
    </row>
    <row r="20" spans="2:15" x14ac:dyDescent="0.3">
      <c r="B20" s="57" t="s">
        <v>45</v>
      </c>
      <c r="C20" s="58">
        <f t="shared" ref="C20:K20" si="3">C18/C19</f>
        <v>0</v>
      </c>
      <c r="D20" s="58">
        <f t="shared" si="3"/>
        <v>0</v>
      </c>
      <c r="E20" s="58">
        <f t="shared" si="3"/>
        <v>0</v>
      </c>
      <c r="F20" s="58">
        <f t="shared" si="3"/>
        <v>0</v>
      </c>
      <c r="G20" s="58">
        <f t="shared" si="3"/>
        <v>0.52264808362369342</v>
      </c>
      <c r="H20" s="58">
        <f t="shared" si="3"/>
        <v>0.44247787610619466</v>
      </c>
      <c r="I20" s="58">
        <f t="shared" si="3"/>
        <v>0.7142857142857143</v>
      </c>
      <c r="J20" s="58">
        <f t="shared" si="3"/>
        <v>0</v>
      </c>
      <c r="K20" s="58">
        <f t="shared" si="3"/>
        <v>0.81188118811881183</v>
      </c>
      <c r="L20" s="58">
        <v>0</v>
      </c>
      <c r="M20" s="58">
        <v>0</v>
      </c>
      <c r="N20" s="58">
        <v>0</v>
      </c>
      <c r="O20" s="59">
        <f>AVERAGE(C20:N20)</f>
        <v>0.20760773851120118</v>
      </c>
    </row>
  </sheetData>
  <mergeCells count="3">
    <mergeCell ref="C2:O2"/>
    <mergeCell ref="C8:O8"/>
    <mergeCell ref="C16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PTR</vt:lpstr>
      <vt:lpstr>Dqo-Dbo-P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gonzalez</dc:creator>
  <cp:lastModifiedBy>Daniel Gonzalez</cp:lastModifiedBy>
  <cp:lastPrinted>2015-05-03T23:14:15Z</cp:lastPrinted>
  <dcterms:created xsi:type="dcterms:W3CDTF">2015-03-12T11:35:46Z</dcterms:created>
  <dcterms:modified xsi:type="dcterms:W3CDTF">2021-05-31T16:13:19Z</dcterms:modified>
</cp:coreProperties>
</file>